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6115470\Desktop\projects\ENNORE\MM\VENTILATION SYSTEM\TENDER UPLOAD\"/>
    </mc:Choice>
  </mc:AlternateContent>
  <bookViews>
    <workbookView xWindow="120" yWindow="165" windowWidth="15135" windowHeight="8010" activeTab="1"/>
  </bookViews>
  <sheets>
    <sheet name="BOQ " sheetId="2" r:id="rId1"/>
    <sheet name="MANDATORY SPARES" sheetId="1" r:id="rId2"/>
    <sheet name="APPENDIX -A" sheetId="3" r:id="rId3"/>
  </sheets>
  <definedNames>
    <definedName name="_xlnm.Print_Area" localSheetId="2">'APPENDIX -A'!$A$1:$C$21</definedName>
    <definedName name="_xlnm.Print_Area" localSheetId="0">'BOQ '!$A$1:$Y$63</definedName>
    <definedName name="_xlnm.Print_Area" localSheetId="1">'MANDATORY SPARES'!$A$1:$R$77</definedName>
    <definedName name="_xlnm.Print_Titles" localSheetId="0">'BOQ '!$1:$4</definedName>
    <definedName name="_xlnm.Print_Titles" localSheetId="1">'MANDATORY SPARES'!$1:$5</definedName>
  </definedNames>
  <calcPr calcId="152511"/>
</workbook>
</file>

<file path=xl/calcChain.xml><?xml version="1.0" encoding="utf-8"?>
<calcChain xmlns="http://schemas.openxmlformats.org/spreadsheetml/2006/main">
  <c r="C21" i="3" l="1"/>
  <c r="C20" i="3"/>
  <c r="C19" i="3"/>
  <c r="C18" i="3"/>
  <c r="C17" i="3"/>
  <c r="C16" i="3"/>
  <c r="C15" i="3"/>
  <c r="C14" i="3"/>
  <c r="C13" i="3"/>
  <c r="C12" i="3"/>
  <c r="A43" i="1"/>
  <c r="A44" i="1" s="1"/>
  <c r="A41" i="1"/>
  <c r="A40" i="1"/>
  <c r="A31" i="1"/>
  <c r="A32" i="1" s="1"/>
  <c r="A33" i="1" s="1"/>
  <c r="A34" i="1" s="1"/>
</calcChain>
</file>

<file path=xl/sharedStrings.xml><?xml version="1.0" encoding="utf-8"?>
<sst xmlns="http://schemas.openxmlformats.org/spreadsheetml/2006/main" count="352" uniqueCount="246">
  <si>
    <t>NO</t>
  </si>
  <si>
    <t>LOT</t>
  </si>
  <si>
    <t>DESCRIPTION OF EQUIPMENT/  ITEM</t>
  </si>
  <si>
    <t>SQM*</t>
  </si>
  <si>
    <t>UNIT</t>
  </si>
  <si>
    <t>Unit Price (Rs)</t>
  </si>
  <si>
    <t>Total ex-works price (Rs)</t>
  </si>
  <si>
    <t>Total lumpsum price for commissioning spares inclusive of packing forwarding, transportation up to site, etc. 
(Bidder shall submit item-wise price break-up).</t>
  </si>
  <si>
    <t>Total lumpsum price for special tools &amp; tackles for maintenance inclusive of packing forwarding, transportation up to site, etc. 
(Bidder shall submit item-wise price break-up).</t>
  </si>
  <si>
    <t>SL No</t>
  </si>
  <si>
    <t>QTY</t>
  </si>
  <si>
    <t>TOTAL
FOR site price SUPPLY
(Rs)</t>
  </si>
  <si>
    <t>TOTAL</t>
  </si>
  <si>
    <t>ERECTION AND COMMISIONING</t>
  </si>
  <si>
    <t>NOTES</t>
  </si>
  <si>
    <t xml:space="preserve">The bidder shall furnish unit rates for variable item (marked *) for necessary adjustment (plus or minus) variation during detailed engg. stage. The unit rates quoted above shall be considered and no separate unit rates shall be quoted. Unit rates shall be valid throughout the contract. </t>
  </si>
  <si>
    <t>Bidder must submit prices in the Pro Forma duly filled in signed and stamped on every page without any ambiguity. The price shall be written against each item. Term such as "refer covering letter" etc. are not acceptable. Extra sheet may be attached if the space provided is not sufficient</t>
  </si>
  <si>
    <t>Price format shall not be changed by the bidder as the bidder may get disqualified by doing so.</t>
  </si>
  <si>
    <t>Break up prices for items covered in clause 1.0 above.In case, price indicated above does not match with item wise break-up given at 2.0, the highest price so calculated shall be considered for evaluation but in case of order, the same shall be placed at the lowest price.</t>
  </si>
  <si>
    <t>A</t>
  </si>
  <si>
    <t>B</t>
  </si>
  <si>
    <t>C</t>
  </si>
  <si>
    <t>Any other item not indicated above, but required to make the system complete  in all respects.</t>
  </si>
  <si>
    <t>Terminal plates</t>
  </si>
  <si>
    <t>a</t>
  </si>
  <si>
    <t>For motors upto 30 KW</t>
  </si>
  <si>
    <t>b</t>
  </si>
  <si>
    <t>For motors above 30 KW</t>
  </si>
  <si>
    <t>Heaters</t>
  </si>
  <si>
    <t>Greasing arrangements</t>
  </si>
  <si>
    <t>Motor of each type and rating</t>
  </si>
  <si>
    <t>Bearings (DE and NDE) for each type and rating of motor</t>
  </si>
  <si>
    <t>Each type  of  lamps,  PBs,  ILPBs, fuse, MCB, MCCB used in the equipment/system.</t>
  </si>
  <si>
    <t>a)</t>
  </si>
  <si>
    <t>Measuring Instruments</t>
  </si>
  <si>
    <t>Indicators, Recorders, Electrical Metering and Skid Mounted Instruments</t>
  </si>
  <si>
    <t>Indicators,    recorders    and    meters offered   from   each   model   for   the project. These instruments shall be supplied     with three sets of blank scales.</t>
  </si>
  <si>
    <t>For skid mounted instruments</t>
  </si>
  <si>
    <t>Temperature Elements and Thermowells</t>
  </si>
  <si>
    <t>Thermocouple/RTD elements</t>
  </si>
  <si>
    <t>Thermowells</t>
  </si>
  <si>
    <t>Temperature      Transmitters      and Electronic Transmitters (For Pressure, DP, Temp, Flow, Level), Temperature,  Pressure,  Flow  &amp; Level Switch, safety switches, Gauges, meters, Transducer or any other instrument etc.</t>
  </si>
  <si>
    <t>b)</t>
  </si>
  <si>
    <t>c)</t>
  </si>
  <si>
    <t>Relay based Control Panels</t>
  </si>
  <si>
    <t>LEDs for indicating lights</t>
  </si>
  <si>
    <t>Control circuit fuses/MCB/MCCB/ Semiconductor Fuses</t>
  </si>
  <si>
    <t>Relays modules &amp; contactors.</t>
  </si>
  <si>
    <t>d)</t>
  </si>
  <si>
    <t>Alarm Annunciation System</t>
  </si>
  <si>
    <t>logic  modules,  group  card  modules, power  supply  modules,  Hooters  and any other electronic module.</t>
  </si>
  <si>
    <t>un-engraved  window  boxes complete with LED etc.</t>
  </si>
  <si>
    <t>LEDs for annunciation facia windows and LEDs box assemblies offered for the project</t>
  </si>
  <si>
    <t>Annunciator hooter</t>
  </si>
  <si>
    <t>e)</t>
  </si>
  <si>
    <t>f)</t>
  </si>
  <si>
    <t>Erection hardware</t>
  </si>
  <si>
    <t>Instrument valves</t>
  </si>
  <si>
    <t>Condensate pots of  each type &amp; Size installed</t>
  </si>
  <si>
    <t>Manifold</t>
  </si>
  <si>
    <t>Fittings</t>
  </si>
  <si>
    <t>Mandatory Spares for Control valves, Power Cylinder, Control Dampers, Actuators and Accessories</t>
  </si>
  <si>
    <t>Following spares shall be furnished for control valves, Power Cylinder, Control Dampers as applicable.</t>
  </si>
  <si>
    <t>One set of spare control valve stem packing for each control valve.</t>
  </si>
  <si>
    <t>Two moulded rubber diaphragms for each control valve.</t>
  </si>
  <si>
    <t>One sets of each of O-rings and rubber gaskets for each control valve.</t>
  </si>
  <si>
    <t>100 percent qty. of lubricants for gaskets for each control valve on one year consumption basis.</t>
  </si>
  <si>
    <t>2 sets of limit switches and 1 set of valve positioner for each control valve.</t>
  </si>
  <si>
    <t>20 percent of position transmitter (4-20mA) for total qty. of control valve.</t>
  </si>
  <si>
    <t>One (1) set of valve trims (such as plug, stem, seat ring /cage, guide bushing, stem lock pin, packing retaining ring, etc) for each control valve.</t>
  </si>
  <si>
    <t>One completes actuator of each type or min 10% for each type and size whichever is more.</t>
  </si>
  <si>
    <t>20 percent of Solenoid valves or min 2 no. of each type for total qty. of control valves.</t>
  </si>
  <si>
    <t>20% of I to P converters, Pressure regulators.</t>
  </si>
  <si>
    <t>Mandatory spares not covered above</t>
  </si>
  <si>
    <t>Bidder  to  supply  10%  or  1  no.  (whichever  is  more)  of  each  type  of sensor/instrument, instrumentation/mechanical fittings etc for any other electronic system, feeder control cabinets, hydrastep (EWLI), Vibration Monitoring System, CCTV, C&amp;I Lab Instruments, On line Carbon in Ash analyser system, On line Coal mass flow/speed measurement system, On line secondary air flow measurement system Mass Flow meter, Solid flow meter, 3 D Acoustic type level transmitters, Nucleonic &amp; non nucleonic density transmitter etc.</t>
  </si>
  <si>
    <t>APPENDIX - A
Percentage breakup for Air Conditioning Package 
4x270 MW BHADRADRI TPS</t>
  </si>
  <si>
    <t>SL NO</t>
  </si>
  <si>
    <t>Percentage of total price</t>
  </si>
  <si>
    <t xml:space="preserve"> BREAK-UP OF PRICES GIVEN IN 1.0 ABOVE (To be used during contract execution for payment)</t>
  </si>
  <si>
    <t>Break-up (%) of prices given at Sl No-2.1 above (To be used during contract execution for payment)</t>
  </si>
  <si>
    <t>Percentage of total price of SL No 2.1 above</t>
  </si>
  <si>
    <r>
      <t xml:space="preserve">Sheet metal  type air washer unit with centrifugal fan (DIDW) with motor, </t>
    </r>
    <r>
      <rPr>
        <sz val="11"/>
        <rFont val="Calibri"/>
        <family val="2"/>
      </rPr>
      <t xml:space="preserve">, pumps with motors, air washer internals, inlet air louvers, filters, piping as per IS:1239, Part-I (heavy class galvanised), valves, nozzles, level switch, temp indicators, back wash arrangement, galvanised drain piping, etc as per specification of capacity </t>
    </r>
    <r>
      <rPr>
        <b/>
        <sz val="11"/>
        <rFont val="Calibri"/>
        <family val="2"/>
      </rPr>
      <t>2,50,000 CMH</t>
    </r>
    <r>
      <rPr>
        <sz val="11"/>
        <rFont val="Calibri"/>
        <family val="2"/>
      </rPr>
      <t xml:space="preserve">. Each air washer has 3 no centrifugal fan ( 3 x 33% duty) of capacity </t>
    </r>
    <r>
      <rPr>
        <b/>
        <sz val="11"/>
        <rFont val="Calibri"/>
        <family val="2"/>
      </rPr>
      <t>83,500 CMH each</t>
    </r>
    <r>
      <rPr>
        <sz val="11"/>
        <rFont val="Calibri"/>
        <family val="2"/>
      </rPr>
      <t xml:space="preserve"> at min. </t>
    </r>
    <r>
      <rPr>
        <b/>
        <sz val="11"/>
        <rFont val="Calibri"/>
        <family val="2"/>
      </rPr>
      <t>75 mm SP</t>
    </r>
    <r>
      <rPr>
        <sz val="11"/>
        <rFont val="Calibri"/>
        <family val="2"/>
      </rPr>
      <t>.</t>
    </r>
  </si>
  <si>
    <t>2.3*</t>
  </si>
  <si>
    <t xml:space="preserve">Supply air ducting (finished) for above area complete with dampers, grills (with VCD &amp; without VCD), supports (painted) and all accessories as specified. </t>
  </si>
  <si>
    <t>2.3.1*</t>
  </si>
  <si>
    <r>
      <t>Finished GSS (zinc coating 275</t>
    </r>
    <r>
      <rPr>
        <b/>
        <sz val="11"/>
        <rFont val="Calibri"/>
        <family val="2"/>
      </rPr>
      <t xml:space="preserve"> gms/sq.m</t>
    </r>
    <r>
      <rPr>
        <sz val="11"/>
        <rFont val="Calibri"/>
        <family val="2"/>
      </rPr>
      <t>) Ducting with support structure etc.</t>
    </r>
  </si>
  <si>
    <t>a)*</t>
  </si>
  <si>
    <t>18 G</t>
  </si>
  <si>
    <t>b)*</t>
  </si>
  <si>
    <t>20 G</t>
  </si>
  <si>
    <t>c)*</t>
  </si>
  <si>
    <t>22 G</t>
  </si>
  <si>
    <t>d)*</t>
  </si>
  <si>
    <t>24 G</t>
  </si>
  <si>
    <t>2.3.2*</t>
  </si>
  <si>
    <t>MS Duct With Epoxy paint for battery room.</t>
  </si>
  <si>
    <t>2.3.3*</t>
  </si>
  <si>
    <t>MS Grilles with VCD</t>
  </si>
  <si>
    <t>2.3.4*</t>
  </si>
  <si>
    <t>MS Grilles without VCD</t>
  </si>
  <si>
    <t>2.3.5*</t>
  </si>
  <si>
    <t>Exposed duct insulation with fibre glass insulation as per specifications.</t>
  </si>
  <si>
    <t>2.3.6*</t>
  </si>
  <si>
    <t>Wall mounted dampers (gravity operated) for different areas.</t>
  </si>
  <si>
    <t>2.3.7*</t>
  </si>
  <si>
    <t>Inlet Louvres</t>
  </si>
  <si>
    <t>2.4*</t>
  </si>
  <si>
    <t>FIRE DAMPER</t>
  </si>
  <si>
    <t>Fire damper</t>
  </si>
  <si>
    <t>Motorized Actuator with single phase power supply for the above Fire damper with auto resetting, limit switches, indication lamps etc</t>
  </si>
  <si>
    <t>Fusible Link type Fire  Damper</t>
  </si>
  <si>
    <t>2.5*</t>
  </si>
  <si>
    <r>
      <t xml:space="preserve">Roof extractor units (axial flow type) with hood, disconnect switch  and all accessories as specified. </t>
    </r>
    <r>
      <rPr>
        <b/>
        <sz val="11"/>
        <rFont val="Calibri"/>
        <family val="2"/>
      </rPr>
      <t>Following fan shall have 15 mmwc static pressure.</t>
    </r>
  </si>
  <si>
    <t xml:space="preserve">Capacity 50,000 CMH with Motor rating 5.5 KW </t>
  </si>
  <si>
    <t>Nos.*</t>
  </si>
  <si>
    <t>Capacity 40,000 CMH with Motor rating 5.5 KW</t>
  </si>
  <si>
    <t>Capacity 20,000 CMH with Motor rating 2.2 KW</t>
  </si>
  <si>
    <t>2.6*</t>
  </si>
  <si>
    <r>
      <t xml:space="preserve">Axial flow supply fans with pre and fine filter (wall mounted) complete with casing, TEFC sq cage induction motors &amp; mounting frame, MS rain protection cowl, bird screen and all other accessories (suitable for 415V/3-phase supply). </t>
    </r>
    <r>
      <rPr>
        <b/>
        <sz val="11"/>
        <rFont val="Calibri"/>
        <family val="2"/>
      </rPr>
      <t>Following fan shall have 30 mmwc static pressure.</t>
    </r>
  </si>
  <si>
    <t>Capacity 10,000 CMH with Motor rating 2.2 KW</t>
  </si>
  <si>
    <t>Capacity 7,500 CMH with Motor rating 1.5 KW</t>
  </si>
  <si>
    <t>Capacity 6,000 CMH with Motor rating 1.1 KW</t>
  </si>
  <si>
    <t>Capacity 4,000 CMH with Motor rating 0.75 KW</t>
  </si>
  <si>
    <t>2.7*</t>
  </si>
  <si>
    <r>
      <t xml:space="preserve">Axial flow supply fans with pre filter (wall mounted) complete with casing, TEFC sq cage induction motors &amp; mounting frame, MS rain protection cowl, bird screen and all other accessories (suitable for 415V/3-phase supply) as specified. </t>
    </r>
    <r>
      <rPr>
        <b/>
        <sz val="11"/>
        <rFont val="Calibri"/>
        <family val="2"/>
      </rPr>
      <t>Following fan shall have 20 mmwc static pressure.</t>
    </r>
  </si>
  <si>
    <t>Capacity 10,000 CMH with Motor rating 1.5 KW</t>
  </si>
  <si>
    <t>Capacity 7,500 CMH with Motor rating 1.1 KW</t>
  </si>
  <si>
    <t>2.8*</t>
  </si>
  <si>
    <r>
      <t>Axial flow exhaust fans (Bifurcated type, spark proof construction, wall mounted) complete with casing, flame proof motor &amp; mounting frame, MS rain protection cowl, bird screen and all other accessories epoxy painted (suitable for 415V/3-phase supply) as specified.</t>
    </r>
    <r>
      <rPr>
        <b/>
        <sz val="11"/>
        <rFont val="Calibri"/>
        <family val="2"/>
      </rPr>
      <t xml:space="preserve">  Following fan shall have 15 mmwc static pressure.</t>
    </r>
  </si>
  <si>
    <t>Capacity 15,000 CMH with Motor rating 2.2 KW</t>
  </si>
  <si>
    <t>Capacity 10,000 CMH withMotor rating 1.5 KW</t>
  </si>
  <si>
    <t>Capacity 2,000 CMH with Motor rating 0.55 KW</t>
  </si>
  <si>
    <t>2.9*</t>
  </si>
  <si>
    <r>
      <t>Axial flow exhaust fans (Wall mounted) complete with casing,TEFC sq cage induction motor &amp; mounting frame, MS rain protection cowl, bird screen and all other accessories epoxy painted (suitable for 415V/3-phase supply) as specified.</t>
    </r>
    <r>
      <rPr>
        <b/>
        <sz val="11"/>
        <rFont val="Calibri"/>
        <family val="2"/>
      </rPr>
      <t>Following fan shall have 10 mmwc static pressure.</t>
    </r>
  </si>
  <si>
    <t>Capacity 15,000 CMH with Motor rating 1.1 KW</t>
  </si>
  <si>
    <t>Capacity 10,000 CMH with Motor rating 0.75 KW</t>
  </si>
  <si>
    <t>Capacity 7,500 CMH with Motor rating 0.55 KW</t>
  </si>
  <si>
    <t>Capacity 6,000 CMH with Motor rating 0.55 KW</t>
  </si>
  <si>
    <t>e)*</t>
  </si>
  <si>
    <t>Capacity 2,000 CMH with Motor rating 0.37 KW</t>
  </si>
  <si>
    <t>2.10*</t>
  </si>
  <si>
    <r>
      <t>Exhaust fan (propeller type) completes with  induction motor &amp; mounting frame MS rain protection cowl, bird screen and all other accessories as specified (suitable for 240V/ 1 phase).</t>
    </r>
    <r>
      <rPr>
        <b/>
        <sz val="11"/>
        <rFont val="Calibri"/>
        <family val="2"/>
      </rPr>
      <t xml:space="preserve"> Following fan shall have 5 mmwc static pressure.</t>
    </r>
  </si>
  <si>
    <t>Capacity 1200 CMH with Motor rating  100 watts</t>
  </si>
  <si>
    <r>
      <rPr>
        <b/>
        <sz val="11"/>
        <rFont val="Calibri"/>
        <family val="2"/>
      </rPr>
      <t>FIELD INSTRUMENTS</t>
    </r>
    <r>
      <rPr>
        <sz val="11"/>
        <rFont val="Calibri"/>
        <family val="2"/>
      </rPr>
      <t xml:space="preserve"> like pressure gauge, temperature gauge, pressure switch, differential pressure switch, velocity sensor/static pressure sensor,flow switch  and other instrument required for Ventilation System etc.</t>
    </r>
  </si>
  <si>
    <t>Total lumpsum price for Mandatory Spare inclusive of packing forwarding, transportation up to site, etc. 
(Bidder to submit item-wise price break-up seperately).</t>
  </si>
  <si>
    <r>
      <t xml:space="preserve">Total lumpsum firm prices for equipment &amp; Services as specified, Comprising Engineering, design, manufacture, inspection &amp; Testing at manufacturer's/subvendor's works, Painting at manufactures works, duly packed for transportation, delivery to site, unloading, storage &amp; handling at site, fabrication, erection and commissioning, performance and guarantee testing, submission of as built drawing, O&amp;M Manual, carrying out acceptance tests at site, and final painting of complete Ventilation system on turnkey basis as per specification </t>
    </r>
    <r>
      <rPr>
        <b/>
        <sz val="11"/>
        <rFont val="Calibri"/>
        <family val="2"/>
      </rPr>
      <t>PE-TS-412-554-A001</t>
    </r>
    <r>
      <rPr>
        <sz val="11"/>
        <rFont val="Calibri"/>
        <family val="2"/>
      </rPr>
      <t xml:space="preserve"> including mandatory spares, special tool &amp; tackels for maintenance, commissioning spares, all taxes, duties etc.</t>
    </r>
  </si>
  <si>
    <t>MECHANICAL AND GENERAL</t>
  </si>
  <si>
    <t>CENTRIFUGAL FANS</t>
  </si>
  <si>
    <t>V-BELTS</t>
  </si>
  <si>
    <t>2 SETS OF EACH TYPE</t>
  </si>
  <si>
    <t>BLOWER BEARING SETS</t>
  </si>
  <si>
    <t>BLOWER MOTOR BEARINGS</t>
  </si>
  <si>
    <t>SEAL GASKET AND OTHER WEAR OUT PARTS IN SETS</t>
  </si>
  <si>
    <t>VIBRATION ISOLATORS</t>
  </si>
  <si>
    <r>
      <t>2.</t>
    </r>
    <r>
      <rPr>
        <b/>
        <sz val="7"/>
        <rFont val="Times New Roman"/>
        <family val="1"/>
      </rPr>
      <t xml:space="preserve">     </t>
    </r>
    <r>
      <rPr>
        <b/>
        <sz val="10"/>
        <rFont val="Arial"/>
        <family val="2"/>
      </rPr>
      <t> </t>
    </r>
  </si>
  <si>
    <t>AXIAL FANS</t>
  </si>
  <si>
    <t xml:space="preserve">FAN BEARINGS </t>
  </si>
  <si>
    <t xml:space="preserve">2 SETS OF EACH TYPE </t>
  </si>
  <si>
    <t xml:space="preserve">FAN MOTOR BEARING </t>
  </si>
  <si>
    <t xml:space="preserve">DRY FILTERS </t>
  </si>
  <si>
    <t xml:space="preserve">2 SETS OF EACH TYPE AND SIZE </t>
  </si>
  <si>
    <t>AIR WASHER SYSTEM</t>
  </si>
  <si>
    <t xml:space="preserve">WATER STRAINERS </t>
  </si>
  <si>
    <t xml:space="preserve">2 SETS OF EACH SIZE </t>
  </si>
  <si>
    <t xml:space="preserve">SPRAY NOZZLES </t>
  </si>
  <si>
    <t xml:space="preserve">WATER REPELLANT TYPE FILTERS </t>
  </si>
  <si>
    <t>HORIZONTAL CENTRIFUGAL PUMP</t>
  </si>
  <si>
    <t xml:space="preserve">IMPELLER FOR EACH OF PUMP SET </t>
  </si>
  <si>
    <t xml:space="preserve">BEARINGS </t>
  </si>
  <si>
    <t xml:space="preserve">SHAFT SLEEVES </t>
  </si>
  <si>
    <t xml:space="preserve">BEARINGS MOTOR </t>
  </si>
  <si>
    <t xml:space="preserve">ELECTRICAL </t>
  </si>
  <si>
    <t>10 NOS.  EACH FOR SMALL MOTORS UPTO 30 KW</t>
  </si>
  <si>
    <t>4 NOS. EACH FOR MORE THAN 30 KW</t>
  </si>
  <si>
    <t>2 SETS</t>
  </si>
  <si>
    <t>4 SETS OF EACH TYPE OF MOTOR.</t>
  </si>
  <si>
    <t>10% OF THE INSTALLED QUANTITY OR MINIMUM 1 NUMBER WHICHEVER BE HIGHER</t>
  </si>
  <si>
    <t>4 SETS</t>
  </si>
  <si>
    <t>CONTROL AND INSTRUMENTATION</t>
  </si>
  <si>
    <t>20% OF QTY INSTALLED.</t>
  </si>
  <si>
    <t>20% OF   INSTALLED   OF EACH TYPE.</t>
  </si>
  <si>
    <t>10% OF INSTALLED OF EACH TYPE/MODEL OR A MINIMUM OF ONE NUMBER FOR EACH MODEL AND TYPE, WHICHEVER IS MORE</t>
  </si>
  <si>
    <t>10% OF QTY INSTALLED.</t>
  </si>
  <si>
    <t>300%  OF INSTALLED   OF EACH TYPE,  CURRENT RATING.</t>
  </si>
  <si>
    <t>20% SPARE OF QTY INSTALLED OF EACH TYPE &amp; RATING</t>
  </si>
  <si>
    <t>20% SPARES OF EACH TYPE INSTALLED</t>
  </si>
  <si>
    <t>5% SPARES OF EACH TYPE INSTALLED</t>
  </si>
  <si>
    <t>20% OF QTY INSTALLED</t>
  </si>
  <si>
    <t>ONE (1) NO.  OF EACH TYPE</t>
  </si>
  <si>
    <t>10% OF EACH TYPE &amp; SIZE INSTALLED</t>
  </si>
  <si>
    <t>10% OF TOTAL NUMBER  OF  INSTALLED  OR FOUR NUMBERS WHICHEVER IS HIGHER .</t>
  </si>
  <si>
    <t>PACKAGE  : VENTILATION SYSTEM</t>
  </si>
  <si>
    <r>
      <t>Total lumpsum firm prices for equipment &amp; Services as specified, Comprising Engineering, design, manufacture, inspection &amp; Testing at manufacturer's/subvendor's works, Painting at manufactures works, duly packed for transportation, delivery to site, unloading, storage &amp; handling at site, fabrication, erection and commissioning, performance and guarantee testing, submission of as built drawing, carrying out acceptance tests at site, and final painting of complete Ventilation system on turnkey basis as per specification PE-TS-412</t>
    </r>
    <r>
      <rPr>
        <sz val="10"/>
        <color indexed="10"/>
        <rFont val="Calibri"/>
        <family val="2"/>
      </rPr>
      <t>-</t>
    </r>
    <r>
      <rPr>
        <sz val="10"/>
        <rFont val="Calibri"/>
        <family val="2"/>
      </rPr>
      <t>554-A001 including special tool &amp; tackels for maintenance, commissioning spares, all taxes, duties etc.</t>
    </r>
    <r>
      <rPr>
        <sz val="10"/>
        <rFont val="Calibri"/>
        <family val="2"/>
      </rPr>
      <t xml:space="preserve"> (Without mandatory spare - Sr. No. 2.16 of suggestive price format)
</t>
    </r>
  </si>
  <si>
    <t>2.1</t>
  </si>
  <si>
    <r>
      <t xml:space="preserve">Total lump sum firm price for </t>
    </r>
    <r>
      <rPr>
        <b/>
        <sz val="10"/>
        <rFont val="Calibri"/>
        <family val="2"/>
      </rPr>
      <t>EQUIPMENT (SUPPLY)</t>
    </r>
    <r>
      <rPr>
        <sz val="10"/>
        <rFont val="Calibri"/>
        <family val="2"/>
      </rPr>
      <t xml:space="preserve"> for Engineering, design, manufacture, inspection &amp; Testing at manufacturers works/subvendor's work, Painting at manufactures works, duly packed for transportation, delivery to site, unloading storage &amp; handling at site, for the complete scope of supply of Ventilation system and as defined in the technical specification ( PE-TS-412--554-A001).</t>
    </r>
  </si>
  <si>
    <t>2.2</t>
  </si>
  <si>
    <r>
      <rPr>
        <b/>
        <sz val="10"/>
        <rFont val="Calibri"/>
        <family val="2"/>
      </rPr>
      <t>Erection &amp; commissioning</t>
    </r>
    <r>
      <rPr>
        <sz val="10"/>
        <rFont val="Calibri"/>
        <family val="2"/>
      </rPr>
      <t>, carrying out acceptance tests at site, final painting and handing over to customer the complete ventilation system on turnkey basis as per specification PE-TS-412-554-A001 including special tool &amp; tackels for maintenance, commissioning spares, all taxes, duties etc.</t>
    </r>
  </si>
  <si>
    <t>Air washer - (Item no 2.1  of Suggestive price format)</t>
  </si>
  <si>
    <t>UAF - (Item no 2.2 of Suggestive price format)</t>
  </si>
  <si>
    <t>GSS Duct work  -  (Item no 2.3.1 of Suggestive price format)</t>
  </si>
  <si>
    <t>MS duct and grills (Item no 2.3.2, 2.3.3 &amp;2.3.4 of Suggestive price format)</t>
  </si>
  <si>
    <t>Thermal Insulation (Item no 2.3.5 of Suggestive price format)</t>
  </si>
  <si>
    <t>Gravity damper, Inlet louver, Fire damper, VCD, (Item no 2.3.6 to 2.3.8 &amp; 2.4 of Suggestive price format)</t>
  </si>
  <si>
    <t>RE units (Item no 2.5 of Suggestive price format)</t>
  </si>
  <si>
    <t>Supply air fans (Item no 2.6 and 2.7 of Suggestive price format)</t>
  </si>
  <si>
    <t>Exhaust fans (Item no 2.8 to 2.10 of Suggestive price format)</t>
  </si>
  <si>
    <t>Tools and tackles &amp; Commissioning Spares (Item no 2.11  to 2.12 of Suggestive price format)</t>
  </si>
  <si>
    <t>Field Instruments and any other accessories/item (Item no 2.14 to 2.15 of Suggestive price format)</t>
  </si>
  <si>
    <r>
      <t>Unitary air filtration unit with centrifugal fan (SISW) with motor,</t>
    </r>
    <r>
      <rPr>
        <sz val="11"/>
        <rFont val="Calibri"/>
        <family val="2"/>
      </rPr>
      <t xml:space="preserve"> pumps with motors, filters, UAF internals, piping as per IS: 1239 pt I (heavy class galvanised), valves for auto start of standby equipment, nozzles, level switch, pressure switches, Temp. indicators, back wash arrangement, galvanised drain piping etc. as per spec. of capacity </t>
    </r>
    <r>
      <rPr>
        <b/>
        <sz val="11"/>
        <rFont val="Calibri"/>
        <family val="2"/>
      </rPr>
      <t>75,000 CMH.</t>
    </r>
    <r>
      <rPr>
        <sz val="11"/>
        <rFont val="Calibri"/>
        <family val="2"/>
      </rPr>
      <t>Each UAF has 1 no centrifugal fan ( 1 x 100% duty) of capacity</t>
    </r>
    <r>
      <rPr>
        <b/>
        <sz val="11"/>
        <rFont val="Calibri"/>
        <family val="2"/>
      </rPr>
      <t xml:space="preserve"> 75,000 CMH at min. 75 mm SP</t>
    </r>
  </si>
  <si>
    <t>IMPORTED ITEMS ( Supply not from Indian Territory)</t>
  </si>
  <si>
    <t>UNIT F.O.B. Price (including seaworthy packing; handling and transportation to Vendor's own port.)
(Currency)</t>
  </si>
  <si>
    <t>TOTAL F.O.B. Price (including seaworthy packing; handling and transportation to Vendor's own port.)
(Currency)</t>
  </si>
  <si>
    <t>Ocean Freight
(Currency)</t>
  </si>
  <si>
    <t>Ocean / Marine Insurance</t>
  </si>
  <si>
    <t>Custom Duty   after availing CENVAT benefit if applicable
(INR)</t>
  </si>
  <si>
    <t>Inland FREIGHT CHARGES (INCLUDING SERVICE TAX)
(INR)</t>
  </si>
  <si>
    <t>F.O.R. site Imported Items supply price
(Currency + INR)</t>
  </si>
  <si>
    <t>7=2+3+5+6</t>
  </si>
  <si>
    <t>INDIGENEOUS ITEMS (Supply from Indian Territory)</t>
  </si>
  <si>
    <t>UNIT EX- WORKS PRICE  
(INR)</t>
  </si>
  <si>
    <t>TOTAL EX- WORKS PRICE  
(INR)</t>
  </si>
  <si>
    <t>ED including cess @...% (for self manufactured items only)
(INR)</t>
  </si>
  <si>
    <t>CST @ …..% Against C-form &amp; E1/E2 or VAT                                    @.....%  Whichever is applicable (INR)</t>
  </si>
  <si>
    <t>FREIGHT CHARGES INCLUDING SERVICE TAX) @_________% OF TOTAL EX-WORKS       
(INR)</t>
  </si>
  <si>
    <t>Total FOR Site IMPORTED + INDIGENOUS SUPPLY 
[(Currency+INR)+INR]</t>
  </si>
  <si>
    <t>13=9+10+11+12</t>
  </si>
  <si>
    <t>14=7+13</t>
  </si>
  <si>
    <t>PG Test charges 
(INR)</t>
  </si>
  <si>
    <t>SERVICE TAX on Column no.15@ ________% (INR)</t>
  </si>
  <si>
    <t>PG Test charges   including service tax (INR)</t>
  </si>
  <si>
    <t>PG TEST</t>
  </si>
  <si>
    <t>E &amp; C Charges 
(INR)</t>
  </si>
  <si>
    <t>Service tax on Column 18 @ ________% (INR)</t>
  </si>
  <si>
    <t>TOTAL
PRICE (Erection and commissioning including Service tax) (INR)</t>
  </si>
  <si>
    <t>17=15+16</t>
  </si>
  <si>
    <t>20=18+19</t>
  </si>
  <si>
    <t>Total Lumpsum price for supply [IMPORTED + INDIGINEOUS SUPPLY] and E&amp;C,PG TEST with Service tax.
{[(Currency+INR)+INR]+INR+INR}</t>
  </si>
  <si>
    <t>GRAND TOTAL</t>
  </si>
  <si>
    <t>21=14+17+20</t>
  </si>
  <si>
    <r>
      <t>For limitation on payment, percentages of individual items/equipments, as specified in the </t>
    </r>
    <r>
      <rPr>
        <b/>
        <sz val="14"/>
        <color rgb="FFFF0000"/>
        <rFont val="Calibri"/>
        <family val="2"/>
      </rPr>
      <t>Appendix‐A </t>
    </r>
    <r>
      <rPr>
        <sz val="14"/>
        <color rgb="FFFF0000"/>
        <rFont val="Calibri"/>
        <family val="2"/>
      </rPr>
      <t>shall be applicable</t>
    </r>
  </si>
  <si>
    <t>BY BHEL</t>
  </si>
  <si>
    <t xml:space="preserve">TOTAL F.O.R SITE PRICE
(INR)              </t>
  </si>
  <si>
    <t>Total FOR Site IMPORTED + INDIGENOUS  ITEMS
[(Currency+INR)+INR]</t>
  </si>
  <si>
    <t>VENTILATION SYSTEM FOR 2 x 660 MW ENNORE SEZ STPP ---  PRICE FORMAT Main supply (Foreign  Bidders)</t>
  </si>
  <si>
    <t>VENTILATION SYSTEM FOR 2 x 660 MW ENNORE SEZ STPP --- MANDATORY SPARES PRICE FORMAT (Foreign bidders)</t>
  </si>
  <si>
    <r>
      <t>PROJECT :</t>
    </r>
    <r>
      <rPr>
        <b/>
        <sz val="11"/>
        <rFont val="Calibri"/>
        <family val="2"/>
      </rPr>
      <t xml:space="preserve"> 2X660 MW ENNORE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</si>
</sst>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0.0"/>
    <numFmt numFmtId="165" formatCode="_(* #,##0.00_);_(* \(#,##0.00\);_(* &quot;-&quot;??_);_(@_)"/>
    <numFmt numFmtId="166" formatCode="_(* #,##0_);_(* \(#,##0\);_(* &quot;-&quot;??_);_(@_)"/>
  </numFmts>
  <fonts count="30"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sz val="10"/>
      <name val="Arial"/>
      <family val="2"/>
    </font>
    <font>
      <b/>
      <sz val="14"/>
      <color theme="1"/>
      <name val="Calibri"/>
      <family val="2"/>
      <scheme val="minor"/>
    </font>
    <font>
      <sz val="10"/>
      <name val="Times New Roman"/>
      <family val="1"/>
    </font>
    <font>
      <b/>
      <sz val="11"/>
      <name val="Calibri"/>
      <family val="2"/>
      <scheme val="minor"/>
    </font>
    <font>
      <sz val="11"/>
      <color theme="1"/>
      <name val="Calibri"/>
      <family val="2"/>
      <scheme val="minor"/>
    </font>
    <font>
      <sz val="11"/>
      <name val="Calibri"/>
      <family val="2"/>
      <scheme val="minor"/>
    </font>
    <font>
      <sz val="12"/>
      <color theme="1"/>
      <name val="Arial"/>
      <family val="2"/>
    </font>
    <font>
      <sz val="12"/>
      <name val="Arial"/>
      <family val="2"/>
    </font>
    <font>
      <b/>
      <sz val="14"/>
      <name val="Calibri"/>
      <family val="2"/>
      <scheme val="minor"/>
    </font>
    <font>
      <sz val="11"/>
      <name val="Calibri"/>
      <family val="2"/>
    </font>
    <font>
      <b/>
      <sz val="11"/>
      <name val="Calibri"/>
      <family val="2"/>
    </font>
    <font>
      <b/>
      <sz val="12"/>
      <name val="Calibri"/>
      <family val="2"/>
      <scheme val="minor"/>
    </font>
    <font>
      <b/>
      <sz val="11"/>
      <color rgb="FFFF0000"/>
      <name val="Calibri"/>
      <family val="2"/>
    </font>
    <font>
      <b/>
      <sz val="10"/>
      <name val="Arial"/>
      <family val="2"/>
    </font>
    <font>
      <sz val="11"/>
      <color rgb="FFFF0000"/>
      <name val="Calibri"/>
      <family val="2"/>
    </font>
    <font>
      <b/>
      <sz val="7"/>
      <name val="Times New Roman"/>
      <family val="1"/>
    </font>
    <font>
      <sz val="10"/>
      <color indexed="10"/>
      <name val="Calibri"/>
      <family val="2"/>
    </font>
    <font>
      <sz val="10"/>
      <name val="Calibri"/>
      <family val="2"/>
    </font>
    <font>
      <b/>
      <sz val="10"/>
      <name val="Calibri"/>
      <family val="2"/>
    </font>
    <font>
      <b/>
      <sz val="12"/>
      <color theme="1"/>
      <name val="Calibri"/>
      <family val="2"/>
      <scheme val="minor"/>
    </font>
    <font>
      <sz val="14"/>
      <color rgb="FFFF0000"/>
      <name val="Calibri"/>
      <family val="2"/>
      <scheme val="minor"/>
    </font>
    <font>
      <b/>
      <sz val="14"/>
      <color rgb="FFFF0000"/>
      <name val="Calibri"/>
      <family val="2"/>
    </font>
    <font>
      <sz val="14"/>
      <color rgb="FFFF0000"/>
      <name val="Calibri"/>
      <family val="2"/>
    </font>
    <font>
      <b/>
      <sz val="11"/>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43" fontId="10" fillId="0" borderId="0" applyFont="0" applyFill="0" applyBorder="0" applyAlignment="0" applyProtection="0"/>
    <xf numFmtId="165" fontId="6" fillId="0" borderId="0" applyFont="0" applyFill="0" applyBorder="0" applyAlignment="0" applyProtection="0"/>
  </cellStyleXfs>
  <cellXfs count="138">
    <xf numFmtId="0" fontId="0" fillId="0" borderId="0" xfId="0"/>
    <xf numFmtId="0" fontId="0" fillId="0" borderId="0" xfId="0" applyAlignment="1">
      <alignment wrapText="1"/>
    </xf>
    <xf numFmtId="0" fontId="1" fillId="0" borderId="0" xfId="0" applyFont="1" applyBorder="1" applyAlignment="1">
      <alignment wrapText="1"/>
    </xf>
    <xf numFmtId="0" fontId="0" fillId="0" borderId="0" xfId="0" applyBorder="1" applyAlignment="1">
      <alignment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3" fillId="0" borderId="0" xfId="0" applyFont="1" applyAlignment="1">
      <alignment wrapText="1"/>
    </xf>
    <xf numFmtId="0" fontId="3" fillId="0" borderId="0" xfId="0" applyFont="1" applyAlignment="1">
      <alignment horizontal="center" vertical="top" wrapText="1"/>
    </xf>
    <xf numFmtId="0" fontId="3" fillId="0" borderId="0" xfId="0" applyFont="1" applyAlignment="1">
      <alignment horizontal="justify" vertical="top" wrapText="1"/>
    </xf>
    <xf numFmtId="0" fontId="5" fillId="0" borderId="1" xfId="0" quotePrefix="1" applyFont="1" applyFill="1" applyBorder="1" applyAlignment="1">
      <alignment horizontal="center" vertical="top" wrapText="1"/>
    </xf>
    <xf numFmtId="0" fontId="5" fillId="0" borderId="1" xfId="0" applyFont="1" applyFill="1" applyBorder="1" applyAlignment="1">
      <alignment horizontal="justify" vertical="top" wrapText="1"/>
    </xf>
    <xf numFmtId="0" fontId="5"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0" fontId="6" fillId="0" borderId="1"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vertical="top" wrapText="1"/>
    </xf>
    <xf numFmtId="0" fontId="0" fillId="0" borderId="1" xfId="0" applyBorder="1" applyAlignment="1">
      <alignment wrapText="1"/>
    </xf>
    <xf numFmtId="0" fontId="3" fillId="0" borderId="6"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top" wrapText="1"/>
    </xf>
    <xf numFmtId="164" fontId="5" fillId="0" borderId="1" xfId="0" quotePrefix="1" applyNumberFormat="1" applyFont="1" applyFill="1" applyBorder="1" applyAlignment="1">
      <alignment horizontal="center" vertical="top" wrapText="1"/>
    </xf>
    <xf numFmtId="0" fontId="3" fillId="0" borderId="0" xfId="0" applyFont="1" applyBorder="1" applyAlignment="1">
      <alignment horizontal="justify" vertical="top" wrapText="1"/>
    </xf>
    <xf numFmtId="164" fontId="11" fillId="0" borderId="1" xfId="0" quotePrefix="1" applyNumberFormat="1" applyFont="1" applyFill="1" applyBorder="1" applyAlignment="1">
      <alignment horizontal="center" vertical="top"/>
    </xf>
    <xf numFmtId="0" fontId="11" fillId="0" borderId="1" xfId="0"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0" xfId="0" quotePrefix="1" applyFont="1" applyFill="1" applyBorder="1" applyAlignment="1">
      <alignment horizontal="center" vertical="top" wrapText="1"/>
    </xf>
    <xf numFmtId="0" fontId="11" fillId="0" borderId="0" xfId="0" applyFont="1" applyFill="1" applyBorder="1" applyAlignment="1">
      <alignment horizontal="justify" vertical="top" wrapText="1"/>
    </xf>
    <xf numFmtId="0" fontId="11" fillId="0" borderId="0" xfId="0" applyFont="1" applyFill="1" applyBorder="1" applyAlignment="1">
      <alignment horizontal="center" vertical="center" wrapText="1"/>
    </xf>
    <xf numFmtId="0" fontId="9" fillId="0" borderId="0" xfId="0" applyFont="1" applyFill="1" applyAlignment="1">
      <alignment horizontal="center" wrapText="1"/>
    </xf>
    <xf numFmtId="0" fontId="11" fillId="0" borderId="0" xfId="0" applyFont="1" applyFill="1" applyAlignment="1">
      <alignment wrapText="1"/>
    </xf>
    <xf numFmtId="0" fontId="11" fillId="0" borderId="0" xfId="0" applyFont="1" applyFill="1" applyAlignment="1">
      <alignment horizontal="center" vertical="center" wrapText="1"/>
    </xf>
    <xf numFmtId="1" fontId="11" fillId="0" borderId="0" xfId="0" applyNumberFormat="1" applyFont="1" applyFill="1" applyAlignment="1">
      <alignment vertical="center" wrapText="1"/>
    </xf>
    <xf numFmtId="1" fontId="11" fillId="0" borderId="0" xfId="0" applyNumberFormat="1" applyFont="1" applyFill="1" applyAlignment="1">
      <alignment horizontal="center" vertical="center" wrapText="1"/>
    </xf>
    <xf numFmtId="1" fontId="11" fillId="0" borderId="0" xfId="0" applyNumberFormat="1" applyFont="1" applyFill="1" applyAlignment="1">
      <alignment horizontal="justify" vertical="center" wrapText="1"/>
    </xf>
    <xf numFmtId="0" fontId="8" fillId="0" borderId="8" xfId="0" applyFont="1" applyFill="1" applyBorder="1" applyAlignment="1">
      <alignment vertical="top" wrapText="1"/>
    </xf>
    <xf numFmtId="0" fontId="6" fillId="0" borderId="0" xfId="0" applyFont="1" applyFill="1" applyBorder="1" applyAlignment="1">
      <alignment vertical="top" wrapText="1"/>
    </xf>
    <xf numFmtId="0" fontId="11" fillId="0" borderId="0" xfId="0" applyFont="1" applyFill="1" applyAlignment="1">
      <alignment horizontal="right" vertical="top" wrapText="1"/>
    </xf>
    <xf numFmtId="0" fontId="11" fillId="0" borderId="7" xfId="0" quotePrefix="1" applyFont="1" applyFill="1" applyBorder="1" applyAlignment="1">
      <alignment horizontal="center" vertical="center" wrapText="1"/>
    </xf>
    <xf numFmtId="0" fontId="12" fillId="0" borderId="1" xfId="0" applyFont="1" applyFill="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11"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3" fillId="0" borderId="0" xfId="0" applyFont="1" applyAlignment="1">
      <alignment horizontal="left" wrapText="1"/>
    </xf>
    <xf numFmtId="9" fontId="4" fillId="0" borderId="1" xfId="0" quotePrefix="1" applyNumberFormat="1" applyFont="1" applyFill="1" applyBorder="1" applyAlignment="1">
      <alignment horizontal="center" vertical="center" wrapText="1"/>
    </xf>
    <xf numFmtId="0" fontId="4" fillId="0" borderId="1" xfId="0" applyFont="1" applyBorder="1" applyAlignment="1">
      <alignment vertical="top" wrapText="1"/>
    </xf>
    <xf numFmtId="0" fontId="4" fillId="0" borderId="1" xfId="0" quotePrefix="1" applyFont="1" applyFill="1" applyBorder="1" applyAlignment="1">
      <alignment vertical="top" wrapText="1"/>
    </xf>
    <xf numFmtId="10" fontId="0" fillId="0" borderId="0" xfId="0" applyNumberFormat="1"/>
    <xf numFmtId="0" fontId="4" fillId="0" borderId="1" xfId="0" applyFont="1" applyFill="1" applyBorder="1" applyAlignment="1">
      <alignment horizontal="center" vertical="top" wrapText="1"/>
    </xf>
    <xf numFmtId="0" fontId="9" fillId="0" borderId="1" xfId="0" quotePrefix="1" applyFont="1" applyFill="1" applyBorder="1" applyAlignment="1">
      <alignment horizontal="center" vertical="center"/>
    </xf>
    <xf numFmtId="0" fontId="11" fillId="0" borderId="1" xfId="0" quotePrefix="1" applyFont="1" applyFill="1" applyBorder="1" applyAlignment="1">
      <alignment vertical="center"/>
    </xf>
    <xf numFmtId="0" fontId="11" fillId="0" borderId="1" xfId="0" applyFont="1" applyFill="1" applyBorder="1" applyAlignment="1">
      <alignment horizontal="center" vertical="top" wrapText="1"/>
    </xf>
    <xf numFmtId="0" fontId="11" fillId="0" borderId="1" xfId="0" quotePrefix="1" applyFont="1" applyFill="1" applyBorder="1" applyAlignment="1">
      <alignment horizontal="center" vertical="center" wrapText="1"/>
    </xf>
    <xf numFmtId="0" fontId="11" fillId="0" borderId="1" xfId="0" applyFont="1" applyFill="1" applyBorder="1" applyAlignment="1">
      <alignment horizontal="center" vertical="center"/>
    </xf>
    <xf numFmtId="166" fontId="11" fillId="0" borderId="1" xfId="1" quotePrefix="1" applyNumberFormat="1" applyFont="1" applyFill="1" applyBorder="1" applyAlignment="1">
      <alignment vertical="center" wrapText="1"/>
    </xf>
    <xf numFmtId="166" fontId="11" fillId="0" borderId="1" xfId="1" applyNumberFormat="1" applyFont="1" applyFill="1" applyBorder="1" applyAlignment="1">
      <alignment vertical="center" wrapText="1"/>
    </xf>
    <xf numFmtId="0" fontId="11" fillId="0" borderId="1" xfId="0" quotePrefix="1" applyFont="1" applyFill="1" applyBorder="1" applyAlignment="1">
      <alignment vertical="center" wrapText="1"/>
    </xf>
    <xf numFmtId="0" fontId="11" fillId="0" borderId="1" xfId="0" applyFont="1" applyFill="1" applyBorder="1" applyAlignment="1">
      <alignment horizontal="right" vertical="top" wrapText="1"/>
    </xf>
    <xf numFmtId="0" fontId="15" fillId="0" borderId="1" xfId="0" applyFont="1" applyFill="1" applyBorder="1" applyAlignment="1">
      <alignment horizontal="justify" vertical="top" wrapText="1"/>
    </xf>
    <xf numFmtId="0" fontId="5" fillId="0" borderId="6" xfId="0" applyFont="1" applyBorder="1" applyAlignment="1">
      <alignment horizontal="center" vertical="top" wrapText="1"/>
    </xf>
    <xf numFmtId="0" fontId="5" fillId="0" borderId="1" xfId="0" applyFont="1" applyBorder="1" applyAlignment="1">
      <alignment horizontal="center" vertical="top" wrapText="1"/>
    </xf>
    <xf numFmtId="0" fontId="5" fillId="0" borderId="0" xfId="0" applyFont="1" applyBorder="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justify" vertical="top" wrapText="1"/>
    </xf>
    <xf numFmtId="0" fontId="5" fillId="0" borderId="0" xfId="0" applyFont="1" applyAlignment="1">
      <alignment wrapText="1"/>
    </xf>
    <xf numFmtId="0" fontId="0" fillId="0" borderId="0" xfId="0" applyAlignment="1">
      <alignment vertical="center" wrapText="1"/>
    </xf>
    <xf numFmtId="0" fontId="18" fillId="0" borderId="1" xfId="0" quotePrefix="1" applyFont="1" applyFill="1" applyBorder="1" applyAlignment="1">
      <alignment horizontal="center" vertical="top" wrapText="1"/>
    </xf>
    <xf numFmtId="0" fontId="18" fillId="0" borderId="1" xfId="0" applyFont="1" applyFill="1" applyBorder="1" applyAlignment="1">
      <alignment horizontal="justify" vertical="top" wrapText="1"/>
    </xf>
    <xf numFmtId="0" fontId="18" fillId="0" borderId="1" xfId="0" applyFont="1" applyFill="1" applyBorder="1" applyAlignment="1">
      <alignment horizontal="center" wrapText="1"/>
    </xf>
    <xf numFmtId="0" fontId="19" fillId="0" borderId="1" xfId="0" applyFont="1" applyBorder="1" applyAlignment="1">
      <alignment horizontal="left" vertical="center" wrapText="1" indent="2"/>
    </xf>
    <xf numFmtId="0" fontId="19" fillId="0" borderId="1" xfId="0" applyFont="1" applyBorder="1" applyAlignment="1">
      <alignment vertical="center" wrapText="1"/>
    </xf>
    <xf numFmtId="0" fontId="20" fillId="0" borderId="6" xfId="0" applyFont="1" applyFill="1" applyBorder="1" applyAlignment="1">
      <alignment horizontal="center" wrapText="1"/>
    </xf>
    <xf numFmtId="0" fontId="6" fillId="0" borderId="1" xfId="0" applyFont="1" applyBorder="1" applyAlignment="1">
      <alignment vertical="center" wrapText="1"/>
    </xf>
    <xf numFmtId="0" fontId="6" fillId="0" borderId="0" xfId="0" applyFont="1" applyBorder="1" applyAlignment="1">
      <alignment vertical="center" wrapText="1"/>
    </xf>
    <xf numFmtId="0" fontId="20" fillId="0" borderId="1" xfId="0" applyFont="1" applyFill="1" applyBorder="1" applyAlignment="1">
      <alignment horizontal="center" wrapText="1"/>
    </xf>
    <xf numFmtId="0" fontId="11" fillId="0" borderId="1" xfId="0" quotePrefix="1" applyFont="1" applyFill="1" applyBorder="1" applyAlignment="1">
      <alignment horizontal="right" vertical="center" wrapText="1"/>
    </xf>
    <xf numFmtId="0" fontId="6" fillId="0" borderId="1" xfId="0" applyFont="1" applyFill="1" applyBorder="1" applyAlignment="1">
      <alignment vertical="center" wrapText="1"/>
    </xf>
    <xf numFmtId="0" fontId="19" fillId="0" borderId="1" xfId="0" applyFont="1" applyBorder="1" applyAlignment="1">
      <alignment horizontal="center" vertical="center" wrapText="1"/>
    </xf>
    <xf numFmtId="0" fontId="11"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0" fillId="0" borderId="0" xfId="0" applyAlignment="1">
      <alignment horizontal="center" vertical="top"/>
    </xf>
    <xf numFmtId="0" fontId="23" fillId="0" borderId="1" xfId="0" applyFont="1" applyFill="1" applyBorder="1" applyAlignment="1">
      <alignment horizontal="justify" vertical="top" wrapText="1"/>
    </xf>
    <xf numFmtId="0" fontId="5" fillId="0" borderId="1" xfId="0" quotePrefix="1" applyFont="1" applyBorder="1" applyAlignment="1">
      <alignment horizontal="center" vertical="top"/>
    </xf>
    <xf numFmtId="10" fontId="4" fillId="0" borderId="1" xfId="2" quotePrefix="1" applyNumberFormat="1" applyFont="1" applyFill="1" applyBorder="1" applyAlignment="1">
      <alignment horizontal="center" vertical="center" wrapText="1"/>
    </xf>
    <xf numFmtId="0" fontId="5" fillId="0" borderId="1" xfId="0" quotePrefix="1" applyFont="1" applyFill="1" applyBorder="1" applyAlignment="1">
      <alignment horizontal="center" vertical="top"/>
    </xf>
    <xf numFmtId="2" fontId="5" fillId="0" borderId="1" xfId="0" quotePrefix="1" applyNumberFormat="1" applyFont="1" applyFill="1" applyBorder="1" applyAlignment="1">
      <alignment horizontal="center" vertical="top"/>
    </xf>
    <xf numFmtId="0" fontId="7" fillId="0" borderId="6" xfId="0" applyFont="1" applyBorder="1" applyAlignment="1">
      <alignment horizontal="center" vertical="top" wrapText="1"/>
    </xf>
    <xf numFmtId="0" fontId="2" fillId="0" borderId="0" xfId="0" applyFont="1" applyBorder="1" applyAlignment="1">
      <alignment horizontal="justify" vertical="top" wrapText="1"/>
    </xf>
    <xf numFmtId="0" fontId="6" fillId="0" borderId="0" xfId="0" applyFont="1" applyFill="1" applyBorder="1" applyAlignment="1">
      <alignment horizontal="left" vertical="top" wrapText="1"/>
    </xf>
    <xf numFmtId="0" fontId="17" fillId="0" borderId="1" xfId="0" applyFont="1" applyFill="1" applyBorder="1" applyAlignment="1">
      <alignment horizontal="center" vertical="top" wrapText="1"/>
    </xf>
    <xf numFmtId="0" fontId="25" fillId="0" borderId="13"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6" xfId="0" applyFont="1" applyFill="1" applyBorder="1" applyAlignment="1">
      <alignment horizontal="center" vertical="top" wrapText="1"/>
    </xf>
    <xf numFmtId="0" fontId="17" fillId="0" borderId="3" xfId="0" applyFont="1" applyFill="1" applyBorder="1" applyAlignment="1">
      <alignment horizontal="center" vertical="top" wrapText="1"/>
    </xf>
    <xf numFmtId="0" fontId="25" fillId="0" borderId="1" xfId="0" applyFont="1" applyBorder="1" applyAlignment="1">
      <alignment horizontal="justify" vertical="top" wrapText="1"/>
    </xf>
    <xf numFmtId="0" fontId="25" fillId="0" borderId="13" xfId="0" applyFont="1" applyBorder="1" applyAlignment="1">
      <alignment horizontal="center" vertical="top" wrapText="1"/>
    </xf>
    <xf numFmtId="0" fontId="25" fillId="0" borderId="14" xfId="0" applyFont="1" applyBorder="1" applyAlignment="1">
      <alignment horizontal="center" vertical="top" wrapText="1"/>
    </xf>
    <xf numFmtId="0" fontId="25" fillId="0" borderId="3" xfId="0"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0" xfId="0" applyFont="1" applyFill="1" applyBorder="1" applyAlignment="1">
      <alignment horizontal="left" vertical="top" wrapText="1"/>
    </xf>
    <xf numFmtId="0" fontId="26" fillId="0" borderId="0" xfId="0" applyFont="1" applyFill="1" applyAlignment="1">
      <alignment horizontal="left" vertical="top"/>
    </xf>
    <xf numFmtId="0" fontId="9" fillId="0" borderId="3" xfId="0" quotePrefix="1" applyFont="1" applyFill="1" applyBorder="1" applyAlignment="1">
      <alignment horizontal="center" vertical="center"/>
    </xf>
    <xf numFmtId="0" fontId="9" fillId="0" borderId="9" xfId="0" quotePrefix="1" applyFont="1" applyFill="1" applyBorder="1" applyAlignment="1">
      <alignment horizontal="center" vertical="center"/>
    </xf>
    <xf numFmtId="0" fontId="9" fillId="0" borderId="2" xfId="0" quotePrefix="1" applyFont="1" applyFill="1" applyBorder="1" applyAlignment="1">
      <alignment horizontal="center" vertical="center"/>
    </xf>
    <xf numFmtId="0" fontId="14" fillId="0" borderId="10" xfId="0" applyFont="1" applyFill="1" applyBorder="1" applyAlignment="1">
      <alignment horizontal="center" vertical="top" wrapText="1"/>
    </xf>
    <xf numFmtId="0" fontId="14" fillId="0" borderId="11" xfId="0" applyFont="1" applyFill="1" applyBorder="1" applyAlignment="1">
      <alignment horizontal="center" vertical="top" wrapText="1"/>
    </xf>
    <xf numFmtId="0" fontId="14" fillId="0" borderId="12" xfId="0" applyFont="1" applyFill="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14" fillId="0" borderId="3" xfId="0" applyFont="1" applyFill="1" applyBorder="1" applyAlignment="1">
      <alignment horizontal="center" vertical="top" wrapText="1"/>
    </xf>
    <xf numFmtId="0" fontId="14" fillId="0" borderId="2" xfId="0" applyFont="1" applyFill="1" applyBorder="1" applyAlignment="1">
      <alignment horizontal="center" vertical="top" wrapText="1"/>
    </xf>
    <xf numFmtId="0" fontId="7" fillId="0" borderId="1" xfId="0" applyFont="1" applyBorder="1" applyAlignment="1">
      <alignment horizontal="center" vertical="top" wrapText="1"/>
    </xf>
    <xf numFmtId="0" fontId="4" fillId="0" borderId="3" xfId="0" applyFont="1" applyFill="1" applyBorder="1" applyAlignment="1">
      <alignment horizontal="center" vertical="top" wrapText="1"/>
    </xf>
    <xf numFmtId="0" fontId="4" fillId="0" borderId="2" xfId="0" applyFont="1" applyFill="1" applyBorder="1" applyAlignment="1">
      <alignment horizontal="center" vertical="top" wrapText="1"/>
    </xf>
    <xf numFmtId="0" fontId="17"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6" xfId="0" applyFont="1" applyFill="1" applyBorder="1" applyAlignment="1">
      <alignment horizontal="center" vertical="top" wrapText="1"/>
    </xf>
    <xf numFmtId="0" fontId="2" fillId="0" borderId="1" xfId="0" applyFont="1" applyBorder="1" applyAlignment="1">
      <alignment horizontal="center" vertical="top"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Border="1" applyAlignment="1">
      <alignment horizontal="justify" vertical="top" wrapText="1"/>
    </xf>
    <xf numFmtId="0" fontId="29" fillId="0" borderId="1" xfId="0" applyFont="1" applyBorder="1" applyAlignment="1">
      <alignment horizontal="center"/>
    </xf>
    <xf numFmtId="0" fontId="1" fillId="0" borderId="1" xfId="0" applyFont="1" applyBorder="1" applyAlignment="1">
      <alignment horizontal="center"/>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4" fillId="0" borderId="2" xfId="0" applyFont="1" applyBorder="1" applyAlignment="1">
      <alignment horizontal="center" vertical="top" wrapText="1"/>
    </xf>
    <xf numFmtId="0" fontId="5" fillId="0" borderId="1" xfId="0" applyFont="1" applyBorder="1" applyAlignment="1">
      <alignment horizontal="center"/>
    </xf>
    <xf numFmtId="0" fontId="4" fillId="0"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25" fillId="0" borderId="1" xfId="0" applyFont="1" applyBorder="1" applyAlignment="1">
      <alignment horizontal="center" vertical="top" wrapText="1"/>
    </xf>
  </cellXfs>
  <cellStyles count="3">
    <cellStyle name="Comma" xfId="1" builtinId="3"/>
    <cellStyle name="Comma 2" xfId="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62"/>
  <sheetViews>
    <sheetView view="pageBreakPreview" zoomScale="85" zoomScaleNormal="85" zoomScaleSheetLayoutView="85" zoomScalePageLayoutView="40" workbookViewId="0">
      <selection sqref="A1:Y1"/>
    </sheetView>
  </sheetViews>
  <sheetFormatPr defaultColWidth="9.140625" defaultRowHeight="15" x14ac:dyDescent="0.25"/>
  <cols>
    <col min="1" max="1" width="9.85546875" style="64" customWidth="1"/>
    <col min="2" max="2" width="81.5703125" style="65" customWidth="1"/>
    <col min="3" max="3" width="9.140625" style="66"/>
    <col min="4" max="4" width="6.7109375" style="66" customWidth="1"/>
    <col min="5" max="5" width="18.28515625" style="66" customWidth="1"/>
    <col min="6" max="6" width="25" style="66" customWidth="1"/>
    <col min="7" max="7" width="18.5703125" style="66" customWidth="1"/>
    <col min="8" max="8" width="16.5703125" style="66" customWidth="1"/>
    <col min="9" max="9" width="19.28515625" style="66" customWidth="1"/>
    <col min="10" max="10" width="16" style="66" customWidth="1"/>
    <col min="11" max="11" width="17" style="66" customWidth="1"/>
    <col min="12" max="12" width="13.140625" style="64" customWidth="1"/>
    <col min="13" max="13" width="14" style="64" customWidth="1"/>
    <col min="14" max="14" width="14.140625" style="64" customWidth="1"/>
    <col min="15" max="15" width="15.42578125" style="64" customWidth="1"/>
    <col min="16" max="16" width="17.5703125" style="64" customWidth="1"/>
    <col min="17" max="17" width="20.140625" style="8" customWidth="1"/>
    <col min="18" max="21" width="17" style="8" customWidth="1"/>
    <col min="22" max="22" width="13.7109375" style="1" customWidth="1"/>
    <col min="23" max="24" width="14.140625" style="1" customWidth="1"/>
    <col min="25" max="25" width="27" style="1" customWidth="1"/>
    <col min="26" max="16384" width="9.140625" style="1"/>
  </cols>
  <sheetData>
    <row r="1" spans="1:39" ht="31.5" customHeight="1" x14ac:dyDescent="0.25">
      <c r="A1" s="113" t="s">
        <v>243</v>
      </c>
      <c r="B1" s="114"/>
      <c r="C1" s="114"/>
      <c r="D1" s="114"/>
      <c r="E1" s="114"/>
      <c r="F1" s="114"/>
      <c r="G1" s="114"/>
      <c r="H1" s="114"/>
      <c r="I1" s="114"/>
      <c r="J1" s="114"/>
      <c r="K1" s="114"/>
      <c r="L1" s="114"/>
      <c r="M1" s="114"/>
      <c r="N1" s="114"/>
      <c r="O1" s="114"/>
      <c r="P1" s="114"/>
      <c r="Q1" s="114"/>
      <c r="R1" s="114"/>
      <c r="S1" s="114"/>
      <c r="T1" s="114"/>
      <c r="U1" s="114"/>
      <c r="V1" s="114"/>
      <c r="W1" s="114"/>
      <c r="X1" s="114"/>
      <c r="Y1" s="115"/>
      <c r="Z1" s="2"/>
      <c r="AA1" s="2"/>
      <c r="AB1" s="2"/>
      <c r="AC1" s="2"/>
      <c r="AD1" s="2"/>
      <c r="AE1" s="2"/>
      <c r="AF1" s="2"/>
      <c r="AG1" s="2"/>
      <c r="AH1" s="2"/>
      <c r="AI1" s="2"/>
      <c r="AJ1" s="2"/>
      <c r="AK1" s="2"/>
      <c r="AL1" s="2"/>
      <c r="AM1" s="3"/>
    </row>
    <row r="2" spans="1:39" ht="42" customHeight="1" thickBot="1" x14ac:dyDescent="0.3">
      <c r="A2" s="116" t="s">
        <v>9</v>
      </c>
      <c r="B2" s="116" t="s">
        <v>2</v>
      </c>
      <c r="C2" s="116" t="s">
        <v>10</v>
      </c>
      <c r="D2" s="116" t="s">
        <v>4</v>
      </c>
      <c r="E2" s="110" t="s">
        <v>209</v>
      </c>
      <c r="F2" s="111"/>
      <c r="G2" s="111"/>
      <c r="H2" s="111"/>
      <c r="I2" s="111"/>
      <c r="J2" s="111"/>
      <c r="K2" s="112"/>
      <c r="L2" s="113" t="s">
        <v>218</v>
      </c>
      <c r="M2" s="114"/>
      <c r="N2" s="114"/>
      <c r="O2" s="114"/>
      <c r="P2" s="114"/>
      <c r="Q2" s="115"/>
      <c r="R2" s="88" t="s">
        <v>12</v>
      </c>
      <c r="S2" s="113" t="s">
        <v>230</v>
      </c>
      <c r="T2" s="114"/>
      <c r="U2" s="115"/>
      <c r="V2" s="118" t="s">
        <v>13</v>
      </c>
      <c r="W2" s="118"/>
      <c r="X2" s="118"/>
      <c r="Y2" s="20" t="s">
        <v>237</v>
      </c>
      <c r="Z2" s="2"/>
      <c r="AA2" s="2"/>
      <c r="AB2" s="2"/>
      <c r="AC2" s="2"/>
      <c r="AD2" s="2"/>
      <c r="AE2" s="2"/>
      <c r="AF2" s="2"/>
      <c r="AG2" s="2"/>
      <c r="AH2" s="2"/>
      <c r="AI2" s="2"/>
      <c r="AJ2" s="2"/>
      <c r="AK2" s="2"/>
      <c r="AL2" s="2"/>
      <c r="AM2" s="3"/>
    </row>
    <row r="3" spans="1:39" ht="147.75" customHeight="1" x14ac:dyDescent="0.25">
      <c r="A3" s="117"/>
      <c r="B3" s="117"/>
      <c r="C3" s="117"/>
      <c r="D3" s="117"/>
      <c r="E3" s="92" t="s">
        <v>210</v>
      </c>
      <c r="F3" s="92" t="s">
        <v>211</v>
      </c>
      <c r="G3" s="92" t="s">
        <v>212</v>
      </c>
      <c r="H3" s="92" t="s">
        <v>213</v>
      </c>
      <c r="I3" s="92" t="s">
        <v>214</v>
      </c>
      <c r="J3" s="92" t="s">
        <v>215</v>
      </c>
      <c r="K3" s="92" t="s">
        <v>216</v>
      </c>
      <c r="L3" s="91" t="s">
        <v>219</v>
      </c>
      <c r="M3" s="95" t="s">
        <v>220</v>
      </c>
      <c r="N3" s="96" t="s">
        <v>221</v>
      </c>
      <c r="O3" s="96" t="s">
        <v>222</v>
      </c>
      <c r="P3" s="96" t="s">
        <v>223</v>
      </c>
      <c r="Q3" s="137" t="s">
        <v>11</v>
      </c>
      <c r="R3" s="97" t="s">
        <v>224</v>
      </c>
      <c r="S3" s="98" t="s">
        <v>227</v>
      </c>
      <c r="T3" s="98" t="s">
        <v>228</v>
      </c>
      <c r="U3" s="99" t="s">
        <v>229</v>
      </c>
      <c r="V3" s="98" t="s">
        <v>231</v>
      </c>
      <c r="W3" s="98" t="s">
        <v>232</v>
      </c>
      <c r="X3" s="100" t="s">
        <v>233</v>
      </c>
      <c r="Y3" s="100" t="s">
        <v>236</v>
      </c>
      <c r="Z3" s="89"/>
    </row>
    <row r="4" spans="1:39" ht="34.5" customHeight="1" x14ac:dyDescent="0.25">
      <c r="A4" s="14"/>
      <c r="B4" s="50"/>
      <c r="C4" s="16"/>
      <c r="D4" s="16"/>
      <c r="E4" s="94">
        <v>1</v>
      </c>
      <c r="F4" s="94">
        <v>2</v>
      </c>
      <c r="G4" s="94">
        <v>3</v>
      </c>
      <c r="H4" s="94">
        <v>4</v>
      </c>
      <c r="I4" s="94">
        <v>5</v>
      </c>
      <c r="J4" s="94">
        <v>6</v>
      </c>
      <c r="K4" s="94" t="s">
        <v>217</v>
      </c>
      <c r="L4" s="94">
        <v>8</v>
      </c>
      <c r="M4" s="94">
        <v>9</v>
      </c>
      <c r="N4" s="94">
        <v>10</v>
      </c>
      <c r="O4" s="94">
        <v>11</v>
      </c>
      <c r="P4" s="94">
        <v>12</v>
      </c>
      <c r="Q4" s="93" t="s">
        <v>225</v>
      </c>
      <c r="R4" s="93" t="s">
        <v>226</v>
      </c>
      <c r="S4" s="93">
        <v>15</v>
      </c>
      <c r="T4" s="93">
        <v>16</v>
      </c>
      <c r="U4" s="93" t="s">
        <v>234</v>
      </c>
      <c r="V4" s="93">
        <v>18</v>
      </c>
      <c r="W4" s="93">
        <v>19</v>
      </c>
      <c r="X4" s="93" t="s">
        <v>235</v>
      </c>
      <c r="Y4" s="93" t="s">
        <v>238</v>
      </c>
    </row>
    <row r="5" spans="1:39" ht="125.25" customHeight="1" x14ac:dyDescent="0.25">
      <c r="A5" s="23">
        <v>1</v>
      </c>
      <c r="B5" s="24" t="s">
        <v>145</v>
      </c>
      <c r="C5" s="51"/>
      <c r="D5" s="51"/>
      <c r="E5" s="51"/>
      <c r="F5" s="51"/>
      <c r="G5" s="51"/>
      <c r="H5" s="107" t="s">
        <v>240</v>
      </c>
      <c r="I5" s="51"/>
      <c r="J5" s="51"/>
      <c r="K5" s="51"/>
      <c r="L5" s="52"/>
      <c r="M5" s="61"/>
      <c r="N5" s="62"/>
      <c r="O5" s="62"/>
      <c r="P5" s="62"/>
      <c r="Q5" s="5"/>
      <c r="R5" s="5"/>
      <c r="S5" s="5"/>
      <c r="T5" s="5"/>
      <c r="U5" s="5"/>
      <c r="V5" s="17"/>
      <c r="W5" s="17"/>
      <c r="X5" s="17"/>
      <c r="Y5" s="17"/>
    </row>
    <row r="6" spans="1:39" ht="49.5" customHeight="1" x14ac:dyDescent="0.25">
      <c r="A6" s="23">
        <v>2</v>
      </c>
      <c r="B6" s="24" t="s">
        <v>18</v>
      </c>
      <c r="C6" s="51"/>
      <c r="D6" s="51"/>
      <c r="E6" s="51"/>
      <c r="F6" s="51"/>
      <c r="G6" s="51"/>
      <c r="H6" s="108"/>
      <c r="I6" s="51"/>
      <c r="J6" s="51"/>
      <c r="K6" s="51"/>
      <c r="L6" s="52"/>
      <c r="M6" s="62"/>
      <c r="N6" s="62"/>
      <c r="O6" s="62"/>
      <c r="P6" s="62"/>
      <c r="Q6" s="5"/>
      <c r="R6" s="5"/>
      <c r="S6" s="5"/>
      <c r="T6" s="5"/>
      <c r="U6" s="5"/>
      <c r="V6" s="17"/>
      <c r="W6" s="17"/>
      <c r="X6" s="17"/>
      <c r="Y6" s="17"/>
    </row>
    <row r="7" spans="1:39" ht="79.5" customHeight="1" x14ac:dyDescent="0.25">
      <c r="A7" s="53">
        <v>2.1</v>
      </c>
      <c r="B7" s="24" t="s">
        <v>81</v>
      </c>
      <c r="C7" s="54">
        <v>8</v>
      </c>
      <c r="D7" s="55" t="s">
        <v>0</v>
      </c>
      <c r="E7" s="55"/>
      <c r="F7" s="55"/>
      <c r="G7" s="55"/>
      <c r="H7" s="108"/>
      <c r="I7" s="55"/>
      <c r="J7" s="55"/>
      <c r="K7" s="55"/>
      <c r="L7" s="56"/>
      <c r="M7" s="62"/>
      <c r="N7" s="62"/>
      <c r="O7" s="62"/>
      <c r="P7" s="62"/>
      <c r="Q7" s="5"/>
      <c r="R7" s="5"/>
      <c r="S7" s="5"/>
      <c r="T7" s="5"/>
      <c r="U7" s="5"/>
      <c r="V7" s="17"/>
      <c r="W7" s="17"/>
      <c r="X7" s="17"/>
      <c r="Y7" s="17"/>
    </row>
    <row r="8" spans="1:39" ht="94.5" customHeight="1" x14ac:dyDescent="0.25">
      <c r="A8" s="53">
        <v>2.2000000000000002</v>
      </c>
      <c r="B8" s="24" t="s">
        <v>208</v>
      </c>
      <c r="C8" s="55">
        <v>2</v>
      </c>
      <c r="D8" s="25" t="s">
        <v>0</v>
      </c>
      <c r="E8" s="25"/>
      <c r="F8" s="25"/>
      <c r="G8" s="25"/>
      <c r="H8" s="108"/>
      <c r="I8" s="25"/>
      <c r="J8" s="25"/>
      <c r="K8" s="25"/>
      <c r="L8" s="57"/>
      <c r="M8" s="62"/>
      <c r="N8" s="62"/>
      <c r="O8" s="62"/>
      <c r="P8" s="62"/>
      <c r="Q8" s="5"/>
      <c r="R8" s="5"/>
      <c r="S8" s="5"/>
      <c r="T8" s="5"/>
      <c r="U8" s="5"/>
      <c r="V8" s="17"/>
      <c r="W8" s="17"/>
      <c r="X8" s="17"/>
      <c r="Y8" s="17"/>
    </row>
    <row r="9" spans="1:39" ht="34.5" customHeight="1" x14ac:dyDescent="0.25">
      <c r="A9" s="53" t="s">
        <v>82</v>
      </c>
      <c r="B9" s="24" t="s">
        <v>83</v>
      </c>
      <c r="C9" s="54"/>
      <c r="D9" s="54"/>
      <c r="E9" s="54"/>
      <c r="F9" s="54"/>
      <c r="G9" s="54"/>
      <c r="H9" s="108"/>
      <c r="I9" s="54"/>
      <c r="J9" s="54"/>
      <c r="K9" s="54"/>
      <c r="L9" s="58"/>
      <c r="M9" s="62"/>
      <c r="N9" s="62"/>
      <c r="O9" s="62"/>
      <c r="P9" s="62"/>
      <c r="Q9" s="5"/>
      <c r="R9" s="5"/>
      <c r="S9" s="5"/>
      <c r="T9" s="5"/>
      <c r="U9" s="5"/>
      <c r="V9" s="17"/>
      <c r="W9" s="17"/>
      <c r="X9" s="17"/>
      <c r="Y9" s="17"/>
    </row>
    <row r="10" spans="1:39" x14ac:dyDescent="0.25">
      <c r="A10" s="53" t="s">
        <v>84</v>
      </c>
      <c r="B10" s="24" t="s">
        <v>85</v>
      </c>
      <c r="C10" s="25"/>
      <c r="D10" s="25"/>
      <c r="E10" s="25"/>
      <c r="F10" s="25"/>
      <c r="G10" s="25"/>
      <c r="H10" s="108"/>
      <c r="I10" s="25"/>
      <c r="J10" s="25"/>
      <c r="K10" s="25"/>
      <c r="L10" s="57"/>
      <c r="M10" s="62"/>
      <c r="N10" s="62"/>
      <c r="O10" s="62"/>
      <c r="P10" s="62"/>
      <c r="Q10" s="5"/>
      <c r="R10" s="5"/>
      <c r="S10" s="5"/>
      <c r="T10" s="5"/>
      <c r="U10" s="5"/>
      <c r="V10" s="17"/>
      <c r="W10" s="17"/>
      <c r="X10" s="17"/>
      <c r="Y10" s="17"/>
    </row>
    <row r="11" spans="1:39" x14ac:dyDescent="0.25">
      <c r="A11" s="59" t="s">
        <v>86</v>
      </c>
      <c r="B11" s="24" t="s">
        <v>87</v>
      </c>
      <c r="C11" s="25">
        <v>4000</v>
      </c>
      <c r="D11" s="25" t="s">
        <v>3</v>
      </c>
      <c r="E11" s="25"/>
      <c r="F11" s="25"/>
      <c r="G11" s="25"/>
      <c r="H11" s="108"/>
      <c r="I11" s="25"/>
      <c r="J11" s="25"/>
      <c r="K11" s="25"/>
      <c r="L11" s="57"/>
      <c r="M11" s="62"/>
      <c r="N11" s="62"/>
      <c r="O11" s="62"/>
      <c r="P11" s="62"/>
      <c r="Q11" s="5"/>
      <c r="R11" s="5"/>
      <c r="S11" s="5"/>
      <c r="T11" s="5"/>
      <c r="U11" s="5"/>
      <c r="V11" s="17"/>
      <c r="W11" s="17"/>
      <c r="X11" s="17"/>
      <c r="Y11" s="17"/>
    </row>
    <row r="12" spans="1:39" x14ac:dyDescent="0.25">
      <c r="A12" s="59" t="s">
        <v>88</v>
      </c>
      <c r="B12" s="24" t="s">
        <v>89</v>
      </c>
      <c r="C12" s="25">
        <v>4000</v>
      </c>
      <c r="D12" s="25" t="s">
        <v>3</v>
      </c>
      <c r="E12" s="25"/>
      <c r="F12" s="25"/>
      <c r="G12" s="25"/>
      <c r="H12" s="108"/>
      <c r="I12" s="25"/>
      <c r="J12" s="25"/>
      <c r="K12" s="25"/>
      <c r="L12" s="57"/>
      <c r="M12" s="62"/>
      <c r="N12" s="62"/>
      <c r="O12" s="62"/>
      <c r="P12" s="62"/>
      <c r="Q12" s="5"/>
      <c r="R12" s="5"/>
      <c r="S12" s="5"/>
      <c r="T12" s="5"/>
      <c r="U12" s="5"/>
      <c r="V12" s="17"/>
      <c r="W12" s="17"/>
      <c r="X12" s="17"/>
      <c r="Y12" s="17"/>
    </row>
    <row r="13" spans="1:39" x14ac:dyDescent="0.25">
      <c r="A13" s="59" t="s">
        <v>90</v>
      </c>
      <c r="B13" s="24" t="s">
        <v>91</v>
      </c>
      <c r="C13" s="25">
        <v>3000</v>
      </c>
      <c r="D13" s="25" t="s">
        <v>3</v>
      </c>
      <c r="E13" s="25"/>
      <c r="F13" s="25"/>
      <c r="G13" s="25"/>
      <c r="H13" s="108"/>
      <c r="I13" s="25"/>
      <c r="J13" s="25"/>
      <c r="K13" s="25"/>
      <c r="L13" s="57"/>
      <c r="M13" s="62"/>
      <c r="N13" s="62"/>
      <c r="O13" s="62"/>
      <c r="P13" s="62"/>
      <c r="Q13" s="5"/>
      <c r="R13" s="5"/>
      <c r="S13" s="5"/>
      <c r="T13" s="5"/>
      <c r="U13" s="5"/>
      <c r="V13" s="17"/>
      <c r="W13" s="17"/>
      <c r="X13" s="17"/>
      <c r="Y13" s="17"/>
    </row>
    <row r="14" spans="1:39" x14ac:dyDescent="0.25">
      <c r="A14" s="59" t="s">
        <v>92</v>
      </c>
      <c r="B14" s="24" t="s">
        <v>93</v>
      </c>
      <c r="C14" s="25">
        <v>4000</v>
      </c>
      <c r="D14" s="25" t="s">
        <v>3</v>
      </c>
      <c r="E14" s="25"/>
      <c r="F14" s="25"/>
      <c r="G14" s="25"/>
      <c r="H14" s="108"/>
      <c r="I14" s="25"/>
      <c r="J14" s="25"/>
      <c r="K14" s="25"/>
      <c r="L14" s="57"/>
      <c r="M14" s="62"/>
      <c r="N14" s="62"/>
      <c r="O14" s="62"/>
      <c r="P14" s="62"/>
      <c r="Q14" s="5"/>
      <c r="R14" s="5"/>
      <c r="S14" s="5"/>
      <c r="T14" s="5"/>
      <c r="U14" s="5"/>
      <c r="V14" s="17"/>
      <c r="W14" s="17"/>
      <c r="X14" s="17"/>
      <c r="Y14" s="17"/>
    </row>
    <row r="15" spans="1:39" x14ac:dyDescent="0.25">
      <c r="A15" s="53" t="s">
        <v>94</v>
      </c>
      <c r="B15" s="24" t="s">
        <v>95</v>
      </c>
      <c r="C15" s="25">
        <v>200</v>
      </c>
      <c r="D15" s="25" t="s">
        <v>3</v>
      </c>
      <c r="E15" s="25"/>
      <c r="F15" s="25"/>
      <c r="G15" s="25"/>
      <c r="H15" s="108"/>
      <c r="I15" s="25"/>
      <c r="J15" s="25"/>
      <c r="K15" s="25"/>
      <c r="L15" s="57"/>
      <c r="M15" s="62"/>
      <c r="N15" s="62"/>
      <c r="O15" s="62"/>
      <c r="P15" s="62"/>
      <c r="Q15" s="5"/>
      <c r="R15" s="5"/>
      <c r="S15" s="5"/>
      <c r="T15" s="5"/>
      <c r="U15" s="5"/>
      <c r="V15" s="17"/>
      <c r="W15" s="17"/>
      <c r="X15" s="17"/>
      <c r="Y15" s="17"/>
    </row>
    <row r="16" spans="1:39" x14ac:dyDescent="0.25">
      <c r="A16" s="53" t="s">
        <v>96</v>
      </c>
      <c r="B16" s="24" t="s">
        <v>97</v>
      </c>
      <c r="C16" s="25">
        <v>200</v>
      </c>
      <c r="D16" s="25" t="s">
        <v>3</v>
      </c>
      <c r="E16" s="25"/>
      <c r="F16" s="25"/>
      <c r="G16" s="25"/>
      <c r="H16" s="108"/>
      <c r="I16" s="25"/>
      <c r="J16" s="25"/>
      <c r="K16" s="25"/>
      <c r="L16" s="57"/>
      <c r="M16" s="62"/>
      <c r="N16" s="62"/>
      <c r="O16" s="62"/>
      <c r="P16" s="62"/>
      <c r="Q16" s="5"/>
      <c r="R16" s="5"/>
      <c r="S16" s="5"/>
      <c r="T16" s="5"/>
      <c r="U16" s="5"/>
      <c r="V16" s="17"/>
      <c r="W16" s="17"/>
      <c r="X16" s="17"/>
      <c r="Y16" s="17"/>
    </row>
    <row r="17" spans="1:25" x14ac:dyDescent="0.25">
      <c r="A17" s="53" t="s">
        <v>98</v>
      </c>
      <c r="B17" s="24" t="s">
        <v>99</v>
      </c>
      <c r="C17" s="25">
        <v>10</v>
      </c>
      <c r="D17" s="25" t="s">
        <v>3</v>
      </c>
      <c r="E17" s="25"/>
      <c r="F17" s="25"/>
      <c r="G17" s="25"/>
      <c r="H17" s="108"/>
      <c r="I17" s="25"/>
      <c r="J17" s="25"/>
      <c r="K17" s="25"/>
      <c r="L17" s="57"/>
      <c r="M17" s="62"/>
      <c r="N17" s="62"/>
      <c r="O17" s="62"/>
      <c r="P17" s="62"/>
      <c r="Q17" s="5"/>
      <c r="R17" s="5"/>
      <c r="S17" s="5"/>
      <c r="T17" s="5"/>
      <c r="U17" s="5"/>
      <c r="V17" s="17"/>
      <c r="W17" s="17"/>
      <c r="X17" s="17"/>
      <c r="Y17" s="17"/>
    </row>
    <row r="18" spans="1:25" x14ac:dyDescent="0.25">
      <c r="A18" s="53" t="s">
        <v>100</v>
      </c>
      <c r="B18" s="24" t="s">
        <v>101</v>
      </c>
      <c r="C18" s="25">
        <v>2000</v>
      </c>
      <c r="D18" s="25" t="s">
        <v>3</v>
      </c>
      <c r="E18" s="25"/>
      <c r="F18" s="25"/>
      <c r="G18" s="25"/>
      <c r="H18" s="108"/>
      <c r="I18" s="25"/>
      <c r="J18" s="25"/>
      <c r="K18" s="25"/>
      <c r="L18" s="57"/>
      <c r="M18" s="62"/>
      <c r="N18" s="62"/>
      <c r="O18" s="62"/>
      <c r="P18" s="62"/>
      <c r="Q18" s="5"/>
      <c r="R18" s="5"/>
      <c r="S18" s="5"/>
      <c r="T18" s="5"/>
      <c r="U18" s="5"/>
      <c r="V18" s="17"/>
      <c r="W18" s="17"/>
      <c r="X18" s="17"/>
      <c r="Y18" s="17"/>
    </row>
    <row r="19" spans="1:25" x14ac:dyDescent="0.25">
      <c r="A19" s="53" t="s">
        <v>102</v>
      </c>
      <c r="B19" s="24" t="s">
        <v>103</v>
      </c>
      <c r="C19" s="25">
        <v>30</v>
      </c>
      <c r="D19" s="25" t="s">
        <v>3</v>
      </c>
      <c r="E19" s="25"/>
      <c r="F19" s="25"/>
      <c r="G19" s="25"/>
      <c r="H19" s="108"/>
      <c r="I19" s="25"/>
      <c r="J19" s="25"/>
      <c r="K19" s="25"/>
      <c r="L19" s="57"/>
      <c r="M19" s="62"/>
      <c r="N19" s="62"/>
      <c r="O19" s="62"/>
      <c r="P19" s="62"/>
      <c r="Q19" s="5"/>
      <c r="R19" s="5"/>
      <c r="S19" s="5"/>
      <c r="T19" s="5"/>
      <c r="U19" s="5"/>
      <c r="V19" s="17"/>
      <c r="W19" s="17"/>
      <c r="X19" s="17"/>
      <c r="Y19" s="17"/>
    </row>
    <row r="20" spans="1:25" x14ac:dyDescent="0.25">
      <c r="A20" s="53" t="s">
        <v>104</v>
      </c>
      <c r="B20" s="24" t="s">
        <v>105</v>
      </c>
      <c r="C20" s="25">
        <v>20</v>
      </c>
      <c r="D20" s="25" t="s">
        <v>3</v>
      </c>
      <c r="E20" s="25"/>
      <c r="F20" s="25"/>
      <c r="G20" s="25"/>
      <c r="H20" s="108"/>
      <c r="I20" s="25"/>
      <c r="J20" s="25"/>
      <c r="K20" s="25"/>
      <c r="L20" s="57"/>
      <c r="M20" s="62"/>
      <c r="N20" s="62"/>
      <c r="O20" s="62"/>
      <c r="P20" s="62"/>
      <c r="Q20" s="5"/>
      <c r="R20" s="5"/>
      <c r="S20" s="5"/>
      <c r="T20" s="5"/>
      <c r="U20" s="5"/>
      <c r="V20" s="17"/>
      <c r="W20" s="17"/>
      <c r="X20" s="17"/>
      <c r="Y20" s="17"/>
    </row>
    <row r="21" spans="1:25" x14ac:dyDescent="0.25">
      <c r="A21" s="53" t="s">
        <v>106</v>
      </c>
      <c r="B21" s="24" t="s">
        <v>107</v>
      </c>
      <c r="C21" s="25"/>
      <c r="D21" s="25"/>
      <c r="E21" s="25"/>
      <c r="F21" s="25"/>
      <c r="G21" s="25"/>
      <c r="H21" s="108"/>
      <c r="I21" s="25"/>
      <c r="J21" s="25"/>
      <c r="K21" s="25"/>
      <c r="L21" s="57"/>
      <c r="M21" s="62"/>
      <c r="N21" s="62"/>
      <c r="O21" s="62"/>
      <c r="P21" s="62"/>
      <c r="Q21" s="5"/>
      <c r="R21" s="5"/>
      <c r="S21" s="5"/>
      <c r="T21" s="5"/>
      <c r="U21" s="5"/>
      <c r="V21" s="17"/>
      <c r="W21" s="17"/>
      <c r="X21" s="17"/>
      <c r="Y21" s="17"/>
    </row>
    <row r="22" spans="1:25" x14ac:dyDescent="0.25">
      <c r="A22" s="59" t="s">
        <v>86</v>
      </c>
      <c r="B22" s="24" t="s">
        <v>108</v>
      </c>
      <c r="C22" s="25">
        <v>30</v>
      </c>
      <c r="D22" s="25" t="s">
        <v>3</v>
      </c>
      <c r="E22" s="25"/>
      <c r="F22" s="25"/>
      <c r="G22" s="25"/>
      <c r="H22" s="108"/>
      <c r="I22" s="25"/>
      <c r="J22" s="25"/>
      <c r="K22" s="25"/>
      <c r="L22" s="57"/>
      <c r="M22" s="62"/>
      <c r="N22" s="62"/>
      <c r="O22" s="62"/>
      <c r="P22" s="62"/>
      <c r="Q22" s="5"/>
      <c r="R22" s="5"/>
      <c r="S22" s="5"/>
      <c r="T22" s="5"/>
      <c r="U22" s="5"/>
      <c r="V22" s="17"/>
      <c r="W22" s="17"/>
      <c r="X22" s="17"/>
      <c r="Y22" s="17"/>
    </row>
    <row r="23" spans="1:25" ht="30" x14ac:dyDescent="0.25">
      <c r="A23" s="59" t="s">
        <v>88</v>
      </c>
      <c r="B23" s="24" t="s">
        <v>109</v>
      </c>
      <c r="C23" s="25">
        <v>45</v>
      </c>
      <c r="D23" s="25" t="s">
        <v>3</v>
      </c>
      <c r="E23" s="25"/>
      <c r="F23" s="25"/>
      <c r="G23" s="25"/>
      <c r="H23" s="108"/>
      <c r="I23" s="25"/>
      <c r="J23" s="25"/>
      <c r="K23" s="25"/>
      <c r="L23" s="57"/>
      <c r="M23" s="62"/>
      <c r="N23" s="62"/>
      <c r="O23" s="62"/>
      <c r="P23" s="62"/>
      <c r="Q23" s="5"/>
      <c r="R23" s="5"/>
      <c r="S23" s="5"/>
      <c r="T23" s="5"/>
      <c r="U23" s="5"/>
      <c r="V23" s="17"/>
      <c r="W23" s="17"/>
      <c r="X23" s="17"/>
      <c r="Y23" s="17"/>
    </row>
    <row r="24" spans="1:25" x14ac:dyDescent="0.25">
      <c r="A24" s="59" t="s">
        <v>90</v>
      </c>
      <c r="B24" s="24" t="s">
        <v>110</v>
      </c>
      <c r="C24" s="25">
        <v>20</v>
      </c>
      <c r="D24" s="25" t="s">
        <v>3</v>
      </c>
      <c r="E24" s="25"/>
      <c r="F24" s="25"/>
      <c r="G24" s="25"/>
      <c r="H24" s="108"/>
      <c r="I24" s="25"/>
      <c r="J24" s="25"/>
      <c r="K24" s="25"/>
      <c r="L24" s="57"/>
      <c r="M24" s="62"/>
      <c r="N24" s="62"/>
      <c r="O24" s="62"/>
      <c r="P24" s="62"/>
      <c r="Q24" s="5"/>
      <c r="R24" s="5"/>
      <c r="S24" s="5"/>
      <c r="T24" s="5"/>
      <c r="U24" s="5"/>
      <c r="V24" s="17"/>
      <c r="W24" s="17"/>
      <c r="X24" s="17"/>
      <c r="Y24" s="17"/>
    </row>
    <row r="25" spans="1:25" ht="30" x14ac:dyDescent="0.25">
      <c r="A25" s="53" t="s">
        <v>111</v>
      </c>
      <c r="B25" s="24" t="s">
        <v>112</v>
      </c>
      <c r="C25" s="25"/>
      <c r="D25" s="25"/>
      <c r="E25" s="25"/>
      <c r="F25" s="25"/>
      <c r="G25" s="25"/>
      <c r="H25" s="108"/>
      <c r="I25" s="25"/>
      <c r="J25" s="25"/>
      <c r="K25" s="25"/>
      <c r="L25" s="57"/>
      <c r="M25" s="62"/>
      <c r="N25" s="62"/>
      <c r="O25" s="62"/>
      <c r="P25" s="62"/>
      <c r="Q25" s="5"/>
      <c r="R25" s="5"/>
      <c r="S25" s="5"/>
      <c r="T25" s="5"/>
      <c r="U25" s="5"/>
      <c r="V25" s="17"/>
      <c r="W25" s="17"/>
      <c r="X25" s="17"/>
      <c r="Y25" s="17"/>
    </row>
    <row r="26" spans="1:25" x14ac:dyDescent="0.25">
      <c r="A26" s="53" t="s">
        <v>86</v>
      </c>
      <c r="B26" s="24" t="s">
        <v>113</v>
      </c>
      <c r="C26" s="25">
        <v>28</v>
      </c>
      <c r="D26" s="25" t="s">
        <v>114</v>
      </c>
      <c r="E26" s="25"/>
      <c r="F26" s="25"/>
      <c r="G26" s="25"/>
      <c r="H26" s="108"/>
      <c r="I26" s="25"/>
      <c r="J26" s="25"/>
      <c r="K26" s="25"/>
      <c r="L26" s="57"/>
      <c r="M26" s="62"/>
      <c r="N26" s="62"/>
      <c r="O26" s="62"/>
      <c r="P26" s="62"/>
      <c r="Q26" s="5"/>
      <c r="R26" s="5"/>
      <c r="S26" s="5"/>
      <c r="T26" s="5"/>
      <c r="U26" s="5"/>
      <c r="V26" s="17"/>
      <c r="W26" s="17"/>
      <c r="X26" s="17"/>
      <c r="Y26" s="17"/>
    </row>
    <row r="27" spans="1:25" x14ac:dyDescent="0.25">
      <c r="A27" s="53" t="s">
        <v>88</v>
      </c>
      <c r="B27" s="24" t="s">
        <v>115</v>
      </c>
      <c r="C27" s="25">
        <v>2</v>
      </c>
      <c r="D27" s="25" t="s">
        <v>114</v>
      </c>
      <c r="E27" s="25"/>
      <c r="F27" s="25"/>
      <c r="G27" s="25"/>
      <c r="H27" s="108"/>
      <c r="I27" s="25"/>
      <c r="J27" s="25"/>
      <c r="K27" s="25"/>
      <c r="L27" s="57"/>
      <c r="M27" s="62"/>
      <c r="N27" s="62"/>
      <c r="O27" s="62"/>
      <c r="P27" s="62"/>
      <c r="Q27" s="5"/>
      <c r="R27" s="5"/>
      <c r="S27" s="5"/>
      <c r="T27" s="5"/>
      <c r="U27" s="5"/>
      <c r="V27" s="17"/>
      <c r="W27" s="17"/>
      <c r="X27" s="17"/>
      <c r="Y27" s="17"/>
    </row>
    <row r="28" spans="1:25" x14ac:dyDescent="0.25">
      <c r="A28" s="53" t="s">
        <v>90</v>
      </c>
      <c r="B28" s="24" t="s">
        <v>116</v>
      </c>
      <c r="C28" s="25">
        <v>1</v>
      </c>
      <c r="D28" s="25" t="s">
        <v>114</v>
      </c>
      <c r="E28" s="25"/>
      <c r="F28" s="25"/>
      <c r="G28" s="25"/>
      <c r="H28" s="108"/>
      <c r="I28" s="25"/>
      <c r="J28" s="25"/>
      <c r="K28" s="25"/>
      <c r="L28" s="57"/>
      <c r="M28" s="62"/>
      <c r="N28" s="62"/>
      <c r="O28" s="62"/>
      <c r="P28" s="62"/>
      <c r="Q28" s="5"/>
      <c r="R28" s="5"/>
      <c r="S28" s="5"/>
      <c r="T28" s="5"/>
      <c r="U28" s="5"/>
      <c r="V28" s="17"/>
      <c r="W28" s="17"/>
      <c r="X28" s="17"/>
      <c r="Y28" s="17"/>
    </row>
    <row r="29" spans="1:25" ht="60" x14ac:dyDescent="0.25">
      <c r="A29" s="53" t="s">
        <v>117</v>
      </c>
      <c r="B29" s="24" t="s">
        <v>118</v>
      </c>
      <c r="C29" s="25"/>
      <c r="D29" s="54"/>
      <c r="E29" s="54"/>
      <c r="F29" s="54"/>
      <c r="G29" s="54"/>
      <c r="H29" s="108"/>
      <c r="I29" s="54"/>
      <c r="J29" s="54"/>
      <c r="K29" s="54"/>
      <c r="L29" s="57"/>
      <c r="M29" s="62"/>
      <c r="N29" s="62"/>
      <c r="O29" s="62"/>
      <c r="P29" s="62"/>
      <c r="Q29" s="5"/>
      <c r="R29" s="5"/>
      <c r="S29" s="5"/>
      <c r="T29" s="5"/>
      <c r="U29" s="5"/>
      <c r="V29" s="17"/>
      <c r="W29" s="17"/>
      <c r="X29" s="17"/>
      <c r="Y29" s="17"/>
    </row>
    <row r="30" spans="1:25" x14ac:dyDescent="0.25">
      <c r="A30" s="53" t="s">
        <v>86</v>
      </c>
      <c r="B30" s="24" t="s">
        <v>119</v>
      </c>
      <c r="C30" s="25">
        <v>8</v>
      </c>
      <c r="D30" s="25" t="s">
        <v>114</v>
      </c>
      <c r="E30" s="25"/>
      <c r="F30" s="25"/>
      <c r="G30" s="25"/>
      <c r="H30" s="108"/>
      <c r="I30" s="25"/>
      <c r="J30" s="25"/>
      <c r="K30" s="25"/>
      <c r="L30" s="57"/>
      <c r="M30" s="62"/>
      <c r="N30" s="62"/>
      <c r="O30" s="62"/>
      <c r="P30" s="62"/>
      <c r="Q30" s="5"/>
      <c r="R30" s="5"/>
      <c r="S30" s="5"/>
      <c r="T30" s="5"/>
      <c r="U30" s="5"/>
      <c r="V30" s="17"/>
      <c r="W30" s="17"/>
      <c r="X30" s="17"/>
      <c r="Y30" s="17"/>
    </row>
    <row r="31" spans="1:25" x14ac:dyDescent="0.25">
      <c r="A31" s="53" t="s">
        <v>88</v>
      </c>
      <c r="B31" s="24" t="s">
        <v>120</v>
      </c>
      <c r="C31" s="25">
        <v>8</v>
      </c>
      <c r="D31" s="25" t="s">
        <v>114</v>
      </c>
      <c r="E31" s="25"/>
      <c r="F31" s="25"/>
      <c r="G31" s="25"/>
      <c r="H31" s="108"/>
      <c r="I31" s="25"/>
      <c r="J31" s="25"/>
      <c r="K31" s="25"/>
      <c r="L31" s="57"/>
      <c r="M31" s="62"/>
      <c r="N31" s="62"/>
      <c r="O31" s="62"/>
      <c r="P31" s="62"/>
      <c r="Q31" s="5"/>
      <c r="R31" s="5"/>
      <c r="S31" s="5"/>
      <c r="T31" s="5"/>
      <c r="U31" s="5"/>
      <c r="V31" s="17"/>
      <c r="W31" s="17"/>
      <c r="X31" s="17"/>
      <c r="Y31" s="17"/>
    </row>
    <row r="32" spans="1:25" x14ac:dyDescent="0.25">
      <c r="A32" s="53" t="s">
        <v>90</v>
      </c>
      <c r="B32" s="24" t="s">
        <v>121</v>
      </c>
      <c r="C32" s="25">
        <v>15</v>
      </c>
      <c r="D32" s="25" t="s">
        <v>114</v>
      </c>
      <c r="E32" s="25"/>
      <c r="F32" s="25"/>
      <c r="G32" s="25"/>
      <c r="H32" s="108"/>
      <c r="I32" s="25"/>
      <c r="J32" s="25"/>
      <c r="K32" s="25"/>
      <c r="L32" s="57"/>
      <c r="M32" s="62"/>
      <c r="N32" s="62"/>
      <c r="O32" s="62"/>
      <c r="P32" s="62"/>
      <c r="Q32" s="5"/>
      <c r="R32" s="5"/>
      <c r="S32" s="5"/>
      <c r="T32" s="5"/>
      <c r="U32" s="5"/>
      <c r="V32" s="17"/>
      <c r="W32" s="17"/>
      <c r="X32" s="17"/>
      <c r="Y32" s="17"/>
    </row>
    <row r="33" spans="1:25" x14ac:dyDescent="0.25">
      <c r="A33" s="53" t="s">
        <v>92</v>
      </c>
      <c r="B33" s="24" t="s">
        <v>122</v>
      </c>
      <c r="C33" s="25">
        <v>10</v>
      </c>
      <c r="D33" s="25" t="s">
        <v>114</v>
      </c>
      <c r="E33" s="25"/>
      <c r="F33" s="25"/>
      <c r="G33" s="25"/>
      <c r="H33" s="108"/>
      <c r="I33" s="25"/>
      <c r="J33" s="25"/>
      <c r="K33" s="25"/>
      <c r="L33" s="57"/>
      <c r="M33" s="62"/>
      <c r="N33" s="62"/>
      <c r="O33" s="62"/>
      <c r="P33" s="62"/>
      <c r="Q33" s="5"/>
      <c r="R33" s="5"/>
      <c r="S33" s="5"/>
      <c r="T33" s="5"/>
      <c r="U33" s="5"/>
      <c r="V33" s="17"/>
      <c r="W33" s="17"/>
      <c r="X33" s="17"/>
      <c r="Y33" s="17"/>
    </row>
    <row r="34" spans="1:25" ht="60" x14ac:dyDescent="0.25">
      <c r="A34" s="53" t="s">
        <v>123</v>
      </c>
      <c r="B34" s="24" t="s">
        <v>124</v>
      </c>
      <c r="C34" s="25"/>
      <c r="D34" s="25"/>
      <c r="E34" s="25"/>
      <c r="F34" s="25"/>
      <c r="G34" s="25"/>
      <c r="H34" s="108"/>
      <c r="I34" s="25"/>
      <c r="J34" s="25"/>
      <c r="K34" s="25"/>
      <c r="L34" s="57"/>
      <c r="M34" s="62"/>
      <c r="N34" s="62"/>
      <c r="O34" s="62"/>
      <c r="P34" s="62"/>
      <c r="Q34" s="5"/>
      <c r="R34" s="5"/>
      <c r="S34" s="5"/>
      <c r="T34" s="5"/>
      <c r="U34" s="5"/>
      <c r="V34" s="17"/>
      <c r="W34" s="17"/>
      <c r="X34" s="17"/>
      <c r="Y34" s="17"/>
    </row>
    <row r="35" spans="1:25" x14ac:dyDescent="0.25">
      <c r="A35" s="53" t="s">
        <v>86</v>
      </c>
      <c r="B35" s="24" t="s">
        <v>125</v>
      </c>
      <c r="C35" s="25">
        <v>20</v>
      </c>
      <c r="D35" s="25" t="s">
        <v>114</v>
      </c>
      <c r="E35" s="25"/>
      <c r="F35" s="25"/>
      <c r="G35" s="25"/>
      <c r="H35" s="108"/>
      <c r="I35" s="25"/>
      <c r="J35" s="25"/>
      <c r="K35" s="25"/>
      <c r="L35" s="57"/>
      <c r="M35" s="62"/>
      <c r="N35" s="62"/>
      <c r="O35" s="62"/>
      <c r="P35" s="62"/>
      <c r="Q35" s="5"/>
      <c r="R35" s="5"/>
      <c r="S35" s="5"/>
      <c r="T35" s="5"/>
      <c r="U35" s="5"/>
      <c r="V35" s="17"/>
      <c r="W35" s="17"/>
      <c r="X35" s="17"/>
      <c r="Y35" s="17"/>
    </row>
    <row r="36" spans="1:25" x14ac:dyDescent="0.25">
      <c r="A36" s="53" t="s">
        <v>88</v>
      </c>
      <c r="B36" s="24" t="s">
        <v>126</v>
      </c>
      <c r="C36" s="25">
        <v>10</v>
      </c>
      <c r="D36" s="25" t="s">
        <v>114</v>
      </c>
      <c r="E36" s="25"/>
      <c r="F36" s="25"/>
      <c r="G36" s="25"/>
      <c r="H36" s="108"/>
      <c r="I36" s="25"/>
      <c r="J36" s="25"/>
      <c r="K36" s="25"/>
      <c r="L36" s="57"/>
      <c r="M36" s="62"/>
      <c r="N36" s="62"/>
      <c r="O36" s="62"/>
      <c r="P36" s="62"/>
      <c r="Q36" s="5"/>
      <c r="R36" s="5"/>
      <c r="S36" s="5"/>
      <c r="T36" s="5"/>
      <c r="U36" s="5"/>
      <c r="V36" s="17"/>
      <c r="W36" s="17"/>
      <c r="X36" s="17"/>
      <c r="Y36" s="17"/>
    </row>
    <row r="37" spans="1:25" ht="25.5" customHeight="1" x14ac:dyDescent="0.25">
      <c r="A37" s="53" t="s">
        <v>90</v>
      </c>
      <c r="B37" s="24" t="s">
        <v>121</v>
      </c>
      <c r="C37" s="25">
        <v>2</v>
      </c>
      <c r="D37" s="25" t="s">
        <v>114</v>
      </c>
      <c r="E37" s="25"/>
      <c r="F37" s="25"/>
      <c r="G37" s="25"/>
      <c r="H37" s="108"/>
      <c r="I37" s="25"/>
      <c r="J37" s="25"/>
      <c r="K37" s="25"/>
      <c r="L37" s="57"/>
      <c r="M37" s="62"/>
      <c r="N37" s="62"/>
      <c r="O37" s="62"/>
      <c r="P37" s="62"/>
      <c r="Q37" s="5"/>
      <c r="R37" s="5"/>
      <c r="S37" s="5"/>
      <c r="T37" s="5"/>
      <c r="U37" s="5"/>
      <c r="V37" s="17"/>
      <c r="W37" s="17"/>
      <c r="X37" s="17"/>
      <c r="Y37" s="17"/>
    </row>
    <row r="38" spans="1:25" x14ac:dyDescent="0.25">
      <c r="A38" s="53" t="s">
        <v>92</v>
      </c>
      <c r="B38" s="24" t="s">
        <v>122</v>
      </c>
      <c r="C38" s="25">
        <v>2</v>
      </c>
      <c r="D38" s="25" t="s">
        <v>114</v>
      </c>
      <c r="E38" s="25"/>
      <c r="F38" s="25"/>
      <c r="G38" s="25"/>
      <c r="H38" s="108"/>
      <c r="I38" s="25"/>
      <c r="J38" s="25"/>
      <c r="K38" s="25"/>
      <c r="L38" s="57"/>
      <c r="M38" s="62"/>
      <c r="N38" s="62"/>
      <c r="O38" s="62"/>
      <c r="P38" s="62"/>
      <c r="Q38" s="5"/>
      <c r="R38" s="5"/>
      <c r="S38" s="5"/>
      <c r="T38" s="5"/>
      <c r="U38" s="5"/>
      <c r="V38" s="17"/>
      <c r="W38" s="17"/>
      <c r="X38" s="17"/>
      <c r="Y38" s="17"/>
    </row>
    <row r="39" spans="1:25" ht="60" x14ac:dyDescent="0.25">
      <c r="A39" s="53" t="s">
        <v>127</v>
      </c>
      <c r="B39" s="24" t="s">
        <v>128</v>
      </c>
      <c r="C39" s="25"/>
      <c r="D39" s="55"/>
      <c r="E39" s="55"/>
      <c r="F39" s="55"/>
      <c r="G39" s="55"/>
      <c r="H39" s="108"/>
      <c r="I39" s="55"/>
      <c r="J39" s="55"/>
      <c r="K39" s="55"/>
      <c r="L39" s="57"/>
      <c r="M39" s="62"/>
      <c r="N39" s="62"/>
      <c r="O39" s="62"/>
      <c r="P39" s="62"/>
      <c r="Q39" s="5"/>
      <c r="R39" s="5"/>
      <c r="S39" s="5"/>
      <c r="T39" s="5"/>
      <c r="U39" s="5"/>
      <c r="V39" s="17"/>
      <c r="W39" s="17"/>
      <c r="X39" s="17"/>
      <c r="Y39" s="17"/>
    </row>
    <row r="40" spans="1:25" x14ac:dyDescent="0.25">
      <c r="A40" s="53" t="s">
        <v>86</v>
      </c>
      <c r="B40" s="24" t="s">
        <v>129</v>
      </c>
      <c r="C40" s="25">
        <v>5</v>
      </c>
      <c r="D40" s="25" t="s">
        <v>114</v>
      </c>
      <c r="E40" s="25"/>
      <c r="F40" s="25"/>
      <c r="G40" s="25"/>
      <c r="H40" s="108"/>
      <c r="I40" s="25"/>
      <c r="J40" s="25"/>
      <c r="K40" s="25"/>
      <c r="L40" s="57"/>
      <c r="M40" s="62"/>
      <c r="N40" s="62"/>
      <c r="O40" s="62"/>
      <c r="P40" s="62"/>
      <c r="Q40" s="5"/>
      <c r="R40" s="5"/>
      <c r="S40" s="5"/>
      <c r="T40" s="5"/>
      <c r="U40" s="5"/>
      <c r="V40" s="17"/>
      <c r="W40" s="17"/>
      <c r="X40" s="17"/>
      <c r="Y40" s="17"/>
    </row>
    <row r="41" spans="1:25" x14ac:dyDescent="0.25">
      <c r="A41" s="53" t="s">
        <v>88</v>
      </c>
      <c r="B41" s="24" t="s">
        <v>130</v>
      </c>
      <c r="C41" s="25">
        <v>8</v>
      </c>
      <c r="D41" s="25" t="s">
        <v>114</v>
      </c>
      <c r="E41" s="25"/>
      <c r="F41" s="25"/>
      <c r="G41" s="25"/>
      <c r="H41" s="108"/>
      <c r="I41" s="25"/>
      <c r="J41" s="25"/>
      <c r="K41" s="25"/>
      <c r="L41" s="57"/>
      <c r="M41" s="62"/>
      <c r="N41" s="62"/>
      <c r="O41" s="62"/>
      <c r="P41" s="62"/>
      <c r="Q41" s="5"/>
      <c r="R41" s="5"/>
      <c r="S41" s="5"/>
      <c r="T41" s="5"/>
      <c r="U41" s="5"/>
      <c r="V41" s="17"/>
      <c r="W41" s="17"/>
      <c r="X41" s="17"/>
      <c r="Y41" s="17"/>
    </row>
    <row r="42" spans="1:25" x14ac:dyDescent="0.25">
      <c r="A42" s="53" t="s">
        <v>90</v>
      </c>
      <c r="B42" s="24" t="s">
        <v>126</v>
      </c>
      <c r="C42" s="25">
        <v>6</v>
      </c>
      <c r="D42" s="25" t="s">
        <v>114</v>
      </c>
      <c r="E42" s="25"/>
      <c r="F42" s="25"/>
      <c r="G42" s="25"/>
      <c r="H42" s="108"/>
      <c r="I42" s="25"/>
      <c r="J42" s="25"/>
      <c r="K42" s="25"/>
      <c r="L42" s="57"/>
      <c r="M42" s="62"/>
      <c r="N42" s="62"/>
      <c r="O42" s="62"/>
      <c r="P42" s="62"/>
      <c r="Q42" s="5"/>
      <c r="R42" s="5"/>
      <c r="S42" s="5"/>
      <c r="T42" s="5"/>
      <c r="U42" s="5"/>
      <c r="V42" s="17"/>
      <c r="W42" s="17"/>
      <c r="X42" s="17"/>
      <c r="Y42" s="17"/>
    </row>
    <row r="43" spans="1:25" x14ac:dyDescent="0.25">
      <c r="A43" s="53" t="s">
        <v>92</v>
      </c>
      <c r="B43" s="24" t="s">
        <v>131</v>
      </c>
      <c r="C43" s="25">
        <v>4</v>
      </c>
      <c r="D43" s="25" t="s">
        <v>114</v>
      </c>
      <c r="E43" s="25"/>
      <c r="F43" s="25"/>
      <c r="G43" s="25"/>
      <c r="H43" s="108"/>
      <c r="I43" s="25"/>
      <c r="J43" s="25"/>
      <c r="K43" s="25"/>
      <c r="L43" s="57"/>
      <c r="M43" s="62"/>
      <c r="N43" s="62"/>
      <c r="O43" s="62"/>
      <c r="P43" s="62"/>
      <c r="Q43" s="5"/>
      <c r="R43" s="5"/>
      <c r="S43" s="5"/>
      <c r="T43" s="5"/>
      <c r="U43" s="5"/>
      <c r="V43" s="17"/>
      <c r="W43" s="17"/>
      <c r="X43" s="17"/>
      <c r="Y43" s="17"/>
    </row>
    <row r="44" spans="1:25" ht="60" x14ac:dyDescent="0.25">
      <c r="A44" s="53" t="s">
        <v>132</v>
      </c>
      <c r="B44" s="24" t="s">
        <v>133</v>
      </c>
      <c r="C44" s="25"/>
      <c r="D44" s="25"/>
      <c r="E44" s="25"/>
      <c r="F44" s="25"/>
      <c r="G44" s="25"/>
      <c r="H44" s="108"/>
      <c r="I44" s="25"/>
      <c r="J44" s="25"/>
      <c r="K44" s="25"/>
      <c r="L44" s="57"/>
      <c r="M44" s="62"/>
      <c r="N44" s="62"/>
      <c r="O44" s="62"/>
      <c r="P44" s="62"/>
      <c r="Q44" s="5"/>
      <c r="R44" s="5"/>
      <c r="S44" s="5"/>
      <c r="T44" s="5"/>
      <c r="U44" s="5"/>
      <c r="V44" s="17"/>
      <c r="W44" s="17"/>
      <c r="X44" s="17"/>
      <c r="Y44" s="17"/>
    </row>
    <row r="45" spans="1:25" x14ac:dyDescent="0.25">
      <c r="A45" s="53" t="s">
        <v>86</v>
      </c>
      <c r="B45" s="24" t="s">
        <v>134</v>
      </c>
      <c r="C45" s="25">
        <v>12</v>
      </c>
      <c r="D45" s="25" t="s">
        <v>114</v>
      </c>
      <c r="E45" s="25"/>
      <c r="F45" s="25"/>
      <c r="G45" s="25"/>
      <c r="H45" s="108"/>
      <c r="I45" s="25"/>
      <c r="J45" s="25"/>
      <c r="K45" s="25"/>
      <c r="L45" s="57"/>
      <c r="M45" s="62"/>
      <c r="N45" s="62"/>
      <c r="O45" s="62"/>
      <c r="P45" s="62"/>
      <c r="Q45" s="5"/>
      <c r="R45" s="5"/>
      <c r="S45" s="5"/>
      <c r="T45" s="5"/>
      <c r="U45" s="5"/>
      <c r="V45" s="17"/>
      <c r="W45" s="17"/>
      <c r="X45" s="17"/>
      <c r="Y45" s="17"/>
    </row>
    <row r="46" spans="1:25" x14ac:dyDescent="0.25">
      <c r="A46" s="53" t="s">
        <v>88</v>
      </c>
      <c r="B46" s="24" t="s">
        <v>135</v>
      </c>
      <c r="C46" s="25">
        <v>5</v>
      </c>
      <c r="D46" s="25" t="s">
        <v>114</v>
      </c>
      <c r="E46" s="25"/>
      <c r="F46" s="25"/>
      <c r="G46" s="25"/>
      <c r="H46" s="108"/>
      <c r="I46" s="25"/>
      <c r="J46" s="25"/>
      <c r="K46" s="25"/>
      <c r="L46" s="57"/>
      <c r="M46" s="62"/>
      <c r="N46" s="62"/>
      <c r="O46" s="62"/>
      <c r="P46" s="62"/>
      <c r="Q46" s="5"/>
      <c r="R46" s="5"/>
      <c r="S46" s="5"/>
      <c r="T46" s="5"/>
      <c r="U46" s="5"/>
      <c r="V46" s="17"/>
      <c r="W46" s="17"/>
      <c r="X46" s="17"/>
      <c r="Y46" s="17"/>
    </row>
    <row r="47" spans="1:25" x14ac:dyDescent="0.25">
      <c r="A47" s="53" t="s">
        <v>90</v>
      </c>
      <c r="B47" s="24" t="s">
        <v>136</v>
      </c>
      <c r="C47" s="25">
        <v>4</v>
      </c>
      <c r="D47" s="25" t="s">
        <v>114</v>
      </c>
      <c r="E47" s="25"/>
      <c r="F47" s="25"/>
      <c r="G47" s="25"/>
      <c r="H47" s="108"/>
      <c r="I47" s="25"/>
      <c r="J47" s="25"/>
      <c r="K47" s="25"/>
      <c r="L47" s="57"/>
      <c r="M47" s="62"/>
      <c r="N47" s="62"/>
      <c r="O47" s="62"/>
      <c r="P47" s="62"/>
      <c r="Q47" s="5"/>
      <c r="R47" s="5"/>
      <c r="S47" s="5"/>
      <c r="T47" s="5"/>
      <c r="U47" s="5"/>
      <c r="V47" s="17"/>
      <c r="W47" s="17"/>
      <c r="X47" s="17"/>
      <c r="Y47" s="17"/>
    </row>
    <row r="48" spans="1:25" x14ac:dyDescent="0.25">
      <c r="A48" s="53" t="s">
        <v>92</v>
      </c>
      <c r="B48" s="24" t="s">
        <v>137</v>
      </c>
      <c r="C48" s="25">
        <v>20</v>
      </c>
      <c r="D48" s="25" t="s">
        <v>114</v>
      </c>
      <c r="E48" s="25"/>
      <c r="F48" s="25"/>
      <c r="G48" s="25"/>
      <c r="H48" s="108"/>
      <c r="I48" s="25"/>
      <c r="J48" s="25"/>
      <c r="K48" s="25"/>
      <c r="L48" s="57"/>
      <c r="M48" s="62"/>
      <c r="N48" s="62"/>
      <c r="O48" s="62"/>
      <c r="P48" s="62"/>
      <c r="Q48" s="5"/>
      <c r="R48" s="5"/>
      <c r="S48" s="5"/>
      <c r="T48" s="5"/>
      <c r="U48" s="5"/>
      <c r="V48" s="17"/>
      <c r="W48" s="17"/>
      <c r="X48" s="17"/>
      <c r="Y48" s="17"/>
    </row>
    <row r="49" spans="1:25" ht="25.5" customHeight="1" x14ac:dyDescent="0.25">
      <c r="A49" s="53" t="s">
        <v>138</v>
      </c>
      <c r="B49" s="24" t="s">
        <v>139</v>
      </c>
      <c r="C49" s="25">
        <v>10</v>
      </c>
      <c r="D49" s="25" t="s">
        <v>114</v>
      </c>
      <c r="E49" s="25"/>
      <c r="F49" s="25"/>
      <c r="G49" s="25"/>
      <c r="H49" s="108"/>
      <c r="I49" s="25"/>
      <c r="J49" s="25"/>
      <c r="K49" s="25"/>
      <c r="L49" s="57"/>
      <c r="M49" s="62"/>
      <c r="N49" s="62"/>
      <c r="O49" s="62"/>
      <c r="P49" s="62"/>
      <c r="Q49" s="5"/>
      <c r="R49" s="5"/>
      <c r="S49" s="5"/>
      <c r="T49" s="5"/>
      <c r="U49" s="5"/>
      <c r="V49" s="17"/>
      <c r="W49" s="17"/>
      <c r="X49" s="17"/>
      <c r="Y49" s="17"/>
    </row>
    <row r="50" spans="1:25" ht="45" x14ac:dyDescent="0.25">
      <c r="A50" s="53" t="s">
        <v>140</v>
      </c>
      <c r="B50" s="24" t="s">
        <v>141</v>
      </c>
      <c r="C50" s="25"/>
      <c r="D50" s="54"/>
      <c r="E50" s="54"/>
      <c r="F50" s="54"/>
      <c r="G50" s="54"/>
      <c r="H50" s="108"/>
      <c r="I50" s="54"/>
      <c r="J50" s="54"/>
      <c r="K50" s="54"/>
      <c r="L50" s="57"/>
      <c r="M50" s="62"/>
      <c r="N50" s="62"/>
      <c r="O50" s="62"/>
      <c r="P50" s="62"/>
      <c r="Q50" s="5"/>
      <c r="R50" s="5"/>
      <c r="S50" s="5"/>
      <c r="T50" s="5"/>
      <c r="U50" s="5"/>
      <c r="V50" s="17"/>
      <c r="W50" s="17"/>
      <c r="X50" s="17"/>
      <c r="Y50" s="17"/>
    </row>
    <row r="51" spans="1:25" x14ac:dyDescent="0.25">
      <c r="A51" s="53" t="s">
        <v>86</v>
      </c>
      <c r="B51" s="24" t="s">
        <v>142</v>
      </c>
      <c r="C51" s="25">
        <v>130</v>
      </c>
      <c r="D51" s="25" t="s">
        <v>114</v>
      </c>
      <c r="E51" s="25"/>
      <c r="F51" s="25"/>
      <c r="G51" s="25"/>
      <c r="H51" s="108"/>
      <c r="I51" s="25"/>
      <c r="J51" s="25"/>
      <c r="K51" s="25"/>
      <c r="L51" s="57"/>
      <c r="M51" s="62"/>
      <c r="N51" s="62"/>
      <c r="O51" s="62"/>
      <c r="P51" s="62"/>
      <c r="Q51" s="5"/>
      <c r="R51" s="5"/>
      <c r="S51" s="5"/>
      <c r="T51" s="5"/>
      <c r="U51" s="5"/>
      <c r="V51" s="17"/>
      <c r="W51" s="17"/>
      <c r="X51" s="17"/>
      <c r="Y51" s="17"/>
    </row>
    <row r="52" spans="1:25" ht="45" x14ac:dyDescent="0.25">
      <c r="A52" s="53">
        <v>2.11</v>
      </c>
      <c r="B52" s="24" t="s">
        <v>8</v>
      </c>
      <c r="C52" s="25">
        <v>1</v>
      </c>
      <c r="D52" s="25" t="s">
        <v>1</v>
      </c>
      <c r="E52" s="25"/>
      <c r="F52" s="25"/>
      <c r="G52" s="25"/>
      <c r="H52" s="108"/>
      <c r="I52" s="25"/>
      <c r="J52" s="25"/>
      <c r="K52" s="25"/>
      <c r="L52" s="57"/>
      <c r="M52" s="62"/>
      <c r="N52" s="62"/>
      <c r="O52" s="62"/>
      <c r="P52" s="62"/>
      <c r="Q52" s="5"/>
      <c r="R52" s="5"/>
      <c r="S52" s="5"/>
      <c r="T52" s="5"/>
      <c r="U52" s="5"/>
      <c r="V52" s="17"/>
      <c r="W52" s="17"/>
      <c r="X52" s="17"/>
      <c r="Y52" s="17"/>
    </row>
    <row r="53" spans="1:25" ht="48" customHeight="1" x14ac:dyDescent="0.25">
      <c r="A53" s="53">
        <v>2.12</v>
      </c>
      <c r="B53" s="24" t="s">
        <v>7</v>
      </c>
      <c r="C53" s="25">
        <v>1</v>
      </c>
      <c r="D53" s="25" t="s">
        <v>1</v>
      </c>
      <c r="E53" s="25"/>
      <c r="F53" s="25"/>
      <c r="G53" s="25"/>
      <c r="H53" s="108"/>
      <c r="I53" s="25"/>
      <c r="J53" s="25"/>
      <c r="K53" s="25"/>
      <c r="L53" s="57"/>
      <c r="M53" s="62"/>
      <c r="N53" s="62"/>
      <c r="O53" s="62"/>
      <c r="P53" s="62"/>
      <c r="Q53" s="5"/>
      <c r="R53" s="5"/>
      <c r="S53" s="5"/>
      <c r="T53" s="5"/>
      <c r="U53" s="5"/>
      <c r="V53" s="17"/>
      <c r="W53" s="17"/>
      <c r="X53" s="17"/>
      <c r="Y53" s="17"/>
    </row>
    <row r="54" spans="1:25" ht="45" x14ac:dyDescent="0.25">
      <c r="A54" s="53">
        <v>2.14</v>
      </c>
      <c r="B54" s="60" t="s">
        <v>143</v>
      </c>
      <c r="C54" s="25">
        <v>1</v>
      </c>
      <c r="D54" s="25" t="s">
        <v>1</v>
      </c>
      <c r="E54" s="25"/>
      <c r="F54" s="25"/>
      <c r="G54" s="25"/>
      <c r="H54" s="108"/>
      <c r="I54" s="25"/>
      <c r="J54" s="25"/>
      <c r="K54" s="25"/>
      <c r="L54" s="57"/>
      <c r="M54" s="62"/>
      <c r="N54" s="62"/>
      <c r="O54" s="62"/>
      <c r="P54" s="62"/>
      <c r="Q54" s="5"/>
      <c r="R54" s="5"/>
      <c r="S54" s="5"/>
      <c r="T54" s="5"/>
      <c r="U54" s="5"/>
      <c r="V54" s="17"/>
      <c r="W54" s="17"/>
      <c r="X54" s="17"/>
      <c r="Y54" s="17"/>
    </row>
    <row r="55" spans="1:25" ht="30" x14ac:dyDescent="0.25">
      <c r="A55" s="53">
        <v>2.15</v>
      </c>
      <c r="B55" s="24" t="s">
        <v>22</v>
      </c>
      <c r="C55" s="25">
        <v>1</v>
      </c>
      <c r="D55" s="25" t="s">
        <v>1</v>
      </c>
      <c r="E55" s="25"/>
      <c r="F55" s="25"/>
      <c r="G55" s="25"/>
      <c r="H55" s="108"/>
      <c r="I55" s="25"/>
      <c r="J55" s="25"/>
      <c r="K55" s="25"/>
      <c r="L55" s="57"/>
      <c r="M55" s="62"/>
      <c r="N55" s="62"/>
      <c r="O55" s="62"/>
      <c r="P55" s="62"/>
      <c r="Q55" s="5"/>
      <c r="R55" s="5"/>
      <c r="S55" s="5"/>
      <c r="T55" s="5"/>
      <c r="U55" s="5"/>
      <c r="V55" s="17"/>
      <c r="W55" s="17"/>
      <c r="X55" s="17"/>
      <c r="Y55" s="17"/>
    </row>
    <row r="56" spans="1:25" ht="45" x14ac:dyDescent="0.25">
      <c r="A56" s="53">
        <v>2.16</v>
      </c>
      <c r="B56" s="24" t="s">
        <v>144</v>
      </c>
      <c r="C56" s="25">
        <v>1</v>
      </c>
      <c r="D56" s="25" t="s">
        <v>1</v>
      </c>
      <c r="E56" s="25"/>
      <c r="F56" s="25"/>
      <c r="G56" s="25"/>
      <c r="H56" s="109"/>
      <c r="I56" s="25"/>
      <c r="J56" s="25"/>
      <c r="K56" s="25"/>
      <c r="L56" s="57"/>
      <c r="M56" s="62"/>
      <c r="N56" s="62"/>
      <c r="O56" s="62"/>
      <c r="P56" s="62"/>
      <c r="Q56" s="5"/>
      <c r="R56" s="5"/>
      <c r="S56" s="5"/>
      <c r="T56" s="5"/>
      <c r="U56" s="5"/>
      <c r="V56" s="17"/>
      <c r="W56" s="17"/>
      <c r="X56" s="17"/>
      <c r="Y56" s="17"/>
    </row>
    <row r="57" spans="1:25" x14ac:dyDescent="0.25">
      <c r="A57" s="26"/>
      <c r="B57" s="27"/>
      <c r="C57" s="28"/>
      <c r="D57" s="28"/>
      <c r="E57" s="28"/>
      <c r="F57" s="28"/>
      <c r="G57" s="28"/>
      <c r="H57" s="28"/>
      <c r="I57" s="28"/>
      <c r="J57" s="28"/>
      <c r="K57" s="28"/>
      <c r="L57" s="63"/>
      <c r="M57" s="63"/>
      <c r="N57" s="63"/>
      <c r="O57" s="63"/>
      <c r="P57" s="63"/>
      <c r="Q57" s="22"/>
      <c r="R57" s="22"/>
      <c r="S57" s="22"/>
      <c r="T57" s="22"/>
      <c r="U57" s="22"/>
      <c r="V57" s="3"/>
      <c r="W57" s="3"/>
      <c r="X57" s="3"/>
      <c r="Y57" s="3"/>
    </row>
    <row r="58" spans="1:25" ht="15" customHeight="1" x14ac:dyDescent="0.25">
      <c r="A58" s="29" t="s">
        <v>14</v>
      </c>
      <c r="B58" s="30"/>
      <c r="C58" s="31"/>
      <c r="D58" s="31"/>
      <c r="E58" s="31"/>
      <c r="F58" s="31"/>
      <c r="G58" s="31"/>
      <c r="H58" s="31"/>
      <c r="I58" s="31"/>
      <c r="J58" s="31"/>
      <c r="K58" s="31"/>
      <c r="L58" s="32"/>
      <c r="M58" s="33"/>
      <c r="N58" s="34"/>
      <c r="O58" s="1"/>
      <c r="P58" s="1"/>
      <c r="Q58" s="1"/>
      <c r="R58" s="1"/>
      <c r="S58" s="1"/>
      <c r="T58" s="1"/>
      <c r="U58" s="1"/>
      <c r="V58" s="67"/>
    </row>
    <row r="59" spans="1:25" ht="34.15" customHeight="1" x14ac:dyDescent="0.25">
      <c r="A59" s="35">
        <v>1</v>
      </c>
      <c r="B59" s="105" t="s">
        <v>15</v>
      </c>
      <c r="C59" s="105"/>
      <c r="D59" s="105"/>
      <c r="E59" s="105"/>
      <c r="F59" s="105"/>
      <c r="G59" s="105"/>
      <c r="H59" s="105"/>
      <c r="I59" s="105"/>
      <c r="J59" s="105"/>
      <c r="K59" s="105"/>
      <c r="L59" s="105"/>
      <c r="M59" s="105"/>
      <c r="N59" s="105"/>
      <c r="O59" s="36"/>
      <c r="P59" s="36"/>
      <c r="Q59" s="1"/>
      <c r="R59" s="1"/>
      <c r="S59" s="1"/>
      <c r="T59" s="1"/>
      <c r="U59" s="1"/>
      <c r="V59" s="67"/>
    </row>
    <row r="60" spans="1:25" ht="31.15" customHeight="1" x14ac:dyDescent="0.25">
      <c r="A60" s="35">
        <v>2</v>
      </c>
      <c r="B60" s="105" t="s">
        <v>16</v>
      </c>
      <c r="C60" s="105"/>
      <c r="D60" s="105"/>
      <c r="E60" s="105"/>
      <c r="F60" s="105"/>
      <c r="G60" s="105"/>
      <c r="H60" s="105"/>
      <c r="I60" s="105"/>
      <c r="J60" s="105"/>
      <c r="K60" s="105"/>
      <c r="L60" s="105"/>
      <c r="M60" s="105"/>
      <c r="N60" s="105"/>
      <c r="O60" s="105"/>
      <c r="P60" s="105"/>
      <c r="Q60" s="1"/>
      <c r="R60" s="1"/>
      <c r="S60" s="1"/>
      <c r="T60" s="1"/>
      <c r="U60" s="1"/>
      <c r="V60" s="67"/>
    </row>
    <row r="61" spans="1:25" ht="18" customHeight="1" x14ac:dyDescent="0.25">
      <c r="A61" s="35">
        <v>3</v>
      </c>
      <c r="B61" s="105" t="s">
        <v>17</v>
      </c>
      <c r="C61" s="105"/>
      <c r="D61" s="105"/>
      <c r="E61" s="105"/>
      <c r="F61" s="105"/>
      <c r="G61" s="105"/>
      <c r="H61" s="105"/>
      <c r="I61" s="105"/>
      <c r="J61" s="105"/>
      <c r="K61" s="105"/>
      <c r="L61" s="105"/>
      <c r="M61" s="105"/>
      <c r="N61" s="105"/>
      <c r="O61" s="105"/>
      <c r="P61" s="105"/>
      <c r="Q61" s="1"/>
      <c r="R61" s="1"/>
      <c r="S61" s="1"/>
      <c r="T61" s="1"/>
      <c r="U61" s="1"/>
      <c r="V61" s="67"/>
    </row>
    <row r="62" spans="1:25" ht="28.9" customHeight="1" x14ac:dyDescent="0.25">
      <c r="A62" s="37">
        <v>4</v>
      </c>
      <c r="B62" s="106" t="s">
        <v>239</v>
      </c>
      <c r="C62" s="106"/>
      <c r="D62" s="106"/>
      <c r="E62" s="106"/>
      <c r="F62" s="106"/>
      <c r="G62" s="106"/>
      <c r="H62" s="106"/>
      <c r="I62" s="106"/>
      <c r="J62" s="106"/>
      <c r="K62" s="106"/>
      <c r="L62" s="106"/>
      <c r="M62" s="106"/>
      <c r="N62" s="106"/>
      <c r="O62" s="1"/>
      <c r="P62" s="1"/>
      <c r="Q62" s="1"/>
      <c r="R62" s="1"/>
      <c r="S62" s="1"/>
      <c r="T62" s="1"/>
      <c r="U62" s="1"/>
      <c r="V62" s="67"/>
    </row>
  </sheetData>
  <mergeCells count="16">
    <mergeCell ref="H5:H56"/>
    <mergeCell ref="E2:K2"/>
    <mergeCell ref="S2:U2"/>
    <mergeCell ref="A1:Y1"/>
    <mergeCell ref="A2:A3"/>
    <mergeCell ref="B2:B3"/>
    <mergeCell ref="C2:C3"/>
    <mergeCell ref="D2:D3"/>
    <mergeCell ref="L2:Q2"/>
    <mergeCell ref="V2:X2"/>
    <mergeCell ref="B61:N61"/>
    <mergeCell ref="O61:P61"/>
    <mergeCell ref="B62:N62"/>
    <mergeCell ref="B59:N59"/>
    <mergeCell ref="B60:N60"/>
    <mergeCell ref="O60:P60"/>
  </mergeCells>
  <pageMargins left="0.70866141732283472" right="0.70866141732283472" top="0.74803149606299213" bottom="0.55118110236220474" header="0.31496062992125984" footer="0.31496062992125984"/>
  <pageSetup paperSize="8" scale="41" fitToHeight="0" orientation="landscape" r:id="rId1"/>
  <headerFooter>
    <oddFooter>Page &amp;P of &amp;N</oddFooter>
  </headerFooter>
  <rowBreaks count="2" manualBreakCount="2">
    <brk id="28" max="14" man="1"/>
    <brk id="54"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7"/>
  <sheetViews>
    <sheetView tabSelected="1" view="pageBreakPreview" topLeftCell="E1" zoomScaleNormal="85" zoomScaleSheetLayoutView="100" zoomScalePageLayoutView="40" workbookViewId="0">
      <selection activeCell="M16" sqref="M16"/>
    </sheetView>
  </sheetViews>
  <sheetFormatPr defaultColWidth="9.140625" defaultRowHeight="15" x14ac:dyDescent="0.25"/>
  <cols>
    <col min="1" max="1" width="9.85546875" style="7" customWidth="1"/>
    <col min="2" max="2" width="45.5703125" style="8" customWidth="1"/>
    <col min="3" max="3" width="26.28515625" style="6" customWidth="1"/>
    <col min="4" max="4" width="14" style="45" customWidth="1"/>
    <col min="5" max="5" width="14.7109375" style="7" customWidth="1"/>
    <col min="6" max="6" width="16.85546875" style="7" customWidth="1"/>
    <col min="7" max="7" width="15.140625" style="7" customWidth="1"/>
    <col min="8" max="8" width="13" style="7" customWidth="1"/>
    <col min="9" max="10" width="10.42578125" style="7" customWidth="1"/>
    <col min="11" max="11" width="9.7109375" style="8" customWidth="1"/>
    <col min="12" max="16" width="9.140625" style="1"/>
    <col min="17" max="17" width="16.42578125" style="1" customWidth="1"/>
    <col min="18" max="18" width="13.7109375" style="1" customWidth="1"/>
    <col min="19" max="16384" width="9.140625" style="1"/>
  </cols>
  <sheetData>
    <row r="1" spans="1:32" ht="22.15" customHeight="1" x14ac:dyDescent="0.25">
      <c r="A1" s="113" t="s">
        <v>244</v>
      </c>
      <c r="B1" s="114"/>
      <c r="C1" s="114"/>
      <c r="D1" s="114"/>
      <c r="E1" s="114"/>
      <c r="F1" s="114"/>
      <c r="G1" s="114"/>
      <c r="H1" s="114"/>
      <c r="I1" s="114"/>
      <c r="J1" s="114"/>
      <c r="K1" s="114"/>
      <c r="L1" s="114"/>
      <c r="M1" s="114"/>
      <c r="N1" s="114"/>
      <c r="O1" s="114"/>
      <c r="P1" s="114"/>
      <c r="Q1" s="114"/>
      <c r="R1" s="115"/>
      <c r="S1" s="2"/>
      <c r="T1" s="2"/>
      <c r="U1" s="2"/>
      <c r="V1" s="2"/>
      <c r="W1" s="2"/>
      <c r="X1" s="2"/>
      <c r="Y1" s="2"/>
      <c r="Z1" s="2"/>
      <c r="AA1" s="2"/>
      <c r="AB1" s="2"/>
      <c r="AC1" s="2"/>
      <c r="AD1" s="2"/>
      <c r="AE1" s="2"/>
      <c r="AF1" s="3"/>
    </row>
    <row r="2" spans="1:32" ht="36.75" customHeight="1" x14ac:dyDescent="0.25">
      <c r="A2" s="121" t="s">
        <v>9</v>
      </c>
      <c r="B2" s="121" t="s">
        <v>2</v>
      </c>
      <c r="C2" s="121" t="s">
        <v>10</v>
      </c>
      <c r="D2" s="121" t="s">
        <v>4</v>
      </c>
      <c r="E2" s="113" t="s">
        <v>209</v>
      </c>
      <c r="F2" s="114"/>
      <c r="G2" s="114"/>
      <c r="H2" s="114"/>
      <c r="I2" s="114"/>
      <c r="J2" s="114"/>
      <c r="K2" s="115"/>
      <c r="L2" s="118" t="s">
        <v>218</v>
      </c>
      <c r="M2" s="118"/>
      <c r="N2" s="118"/>
      <c r="O2" s="118"/>
      <c r="P2" s="118"/>
      <c r="Q2" s="118"/>
      <c r="R2" s="19" t="s">
        <v>12</v>
      </c>
      <c r="S2" s="2"/>
      <c r="T2" s="2"/>
      <c r="U2" s="2"/>
      <c r="V2" s="2"/>
      <c r="W2" s="2"/>
      <c r="X2" s="2"/>
      <c r="Y2" s="2"/>
      <c r="Z2" s="2"/>
      <c r="AA2" s="2"/>
      <c r="AB2" s="2"/>
      <c r="AC2" s="2"/>
      <c r="AD2" s="2"/>
      <c r="AE2" s="2"/>
      <c r="AF2" s="3"/>
    </row>
    <row r="3" spans="1:32" ht="18.75" customHeight="1" x14ac:dyDescent="0.25">
      <c r="A3" s="121"/>
      <c r="B3" s="121"/>
      <c r="C3" s="121"/>
      <c r="D3" s="121"/>
      <c r="E3" s="119" t="s">
        <v>210</v>
      </c>
      <c r="F3" s="119" t="s">
        <v>211</v>
      </c>
      <c r="G3" s="119" t="s">
        <v>212</v>
      </c>
      <c r="H3" s="119" t="s">
        <v>213</v>
      </c>
      <c r="I3" s="119" t="s">
        <v>214</v>
      </c>
      <c r="J3" s="119" t="s">
        <v>215</v>
      </c>
      <c r="K3" s="119" t="s">
        <v>216</v>
      </c>
      <c r="L3" s="122" t="s">
        <v>5</v>
      </c>
      <c r="M3" s="123" t="s">
        <v>6</v>
      </c>
      <c r="N3" s="119" t="s">
        <v>221</v>
      </c>
      <c r="O3" s="119" t="s">
        <v>222</v>
      </c>
      <c r="P3" s="119" t="s">
        <v>223</v>
      </c>
      <c r="Q3" s="124" t="s">
        <v>241</v>
      </c>
      <c r="R3" s="122" t="s">
        <v>242</v>
      </c>
      <c r="S3" s="128"/>
    </row>
    <row r="4" spans="1:32" ht="204.75" customHeight="1" x14ac:dyDescent="0.25">
      <c r="A4" s="121"/>
      <c r="B4" s="121"/>
      <c r="C4" s="121"/>
      <c r="D4" s="121"/>
      <c r="E4" s="120"/>
      <c r="F4" s="120"/>
      <c r="G4" s="120"/>
      <c r="H4" s="120"/>
      <c r="I4" s="120"/>
      <c r="J4" s="120"/>
      <c r="K4" s="120"/>
      <c r="L4" s="122"/>
      <c r="M4" s="123"/>
      <c r="N4" s="120"/>
      <c r="O4" s="120"/>
      <c r="P4" s="120"/>
      <c r="Q4" s="124"/>
      <c r="R4" s="122"/>
      <c r="S4" s="128"/>
    </row>
    <row r="5" spans="1:32" ht="30" x14ac:dyDescent="0.25">
      <c r="A5" s="14"/>
      <c r="B5" s="15"/>
      <c r="C5" s="16"/>
      <c r="D5" s="42"/>
      <c r="E5" s="101">
        <v>1</v>
      </c>
      <c r="F5" s="102">
        <v>2</v>
      </c>
      <c r="G5" s="101">
        <v>3</v>
      </c>
      <c r="H5" s="101">
        <v>4</v>
      </c>
      <c r="I5" s="101">
        <v>5</v>
      </c>
      <c r="J5" s="101">
        <v>6</v>
      </c>
      <c r="K5" s="103" t="s">
        <v>217</v>
      </c>
      <c r="L5" s="104">
        <v>8</v>
      </c>
      <c r="M5" s="104">
        <v>9</v>
      </c>
      <c r="N5" s="104">
        <v>10</v>
      </c>
      <c r="O5" s="104">
        <v>11</v>
      </c>
      <c r="P5" s="104">
        <v>12</v>
      </c>
      <c r="Q5" s="104" t="s">
        <v>225</v>
      </c>
      <c r="R5" s="104" t="s">
        <v>226</v>
      </c>
    </row>
    <row r="6" spans="1:32" ht="25.5" customHeight="1" x14ac:dyDescent="0.25">
      <c r="A6" s="68" t="s">
        <v>19</v>
      </c>
      <c r="B6" s="69" t="s">
        <v>146</v>
      </c>
      <c r="C6" s="70"/>
      <c r="D6" s="43"/>
      <c r="E6" s="4"/>
      <c r="F6" s="18"/>
      <c r="G6" s="4"/>
      <c r="H6" s="125" t="s">
        <v>240</v>
      </c>
      <c r="I6" s="4"/>
      <c r="J6" s="4"/>
      <c r="K6" s="5"/>
      <c r="L6" s="17"/>
      <c r="M6" s="17"/>
      <c r="N6" s="17"/>
      <c r="O6" s="17"/>
      <c r="P6" s="17"/>
      <c r="Q6" s="17"/>
      <c r="R6" s="17"/>
    </row>
    <row r="7" spans="1:32" x14ac:dyDescent="0.25">
      <c r="A7" s="71">
        <v>1</v>
      </c>
      <c r="B7" s="72" t="s">
        <v>147</v>
      </c>
      <c r="C7" s="73"/>
      <c r="D7" s="43"/>
      <c r="E7" s="4"/>
      <c r="F7" s="4"/>
      <c r="G7" s="4"/>
      <c r="H7" s="126"/>
      <c r="I7" s="4"/>
      <c r="J7" s="4"/>
      <c r="K7" s="5"/>
      <c r="L7" s="17"/>
      <c r="M7" s="17"/>
      <c r="N7" s="17"/>
      <c r="O7" s="17"/>
      <c r="P7" s="17"/>
      <c r="Q7" s="17"/>
      <c r="R7" s="17"/>
    </row>
    <row r="8" spans="1:32" x14ac:dyDescent="0.25">
      <c r="A8" s="74">
        <v>1.1000000000000001</v>
      </c>
      <c r="B8" s="74" t="s">
        <v>148</v>
      </c>
      <c r="C8" s="74" t="s">
        <v>149</v>
      </c>
      <c r="D8" s="41"/>
      <c r="E8" s="4"/>
      <c r="F8" s="4"/>
      <c r="G8" s="4"/>
      <c r="H8" s="126"/>
      <c r="I8" s="4"/>
      <c r="J8" s="4"/>
      <c r="K8" s="5"/>
      <c r="L8" s="17"/>
      <c r="M8" s="17"/>
      <c r="N8" s="17"/>
      <c r="O8" s="17"/>
      <c r="P8" s="17"/>
      <c r="Q8" s="17"/>
      <c r="R8" s="17"/>
    </row>
    <row r="9" spans="1:32" x14ac:dyDescent="0.25">
      <c r="A9" s="74">
        <v>1.2</v>
      </c>
      <c r="B9" s="74" t="s">
        <v>150</v>
      </c>
      <c r="C9" s="74" t="s">
        <v>149</v>
      </c>
      <c r="D9" s="41"/>
      <c r="E9" s="4"/>
      <c r="F9" s="4"/>
      <c r="G9" s="4"/>
      <c r="H9" s="126"/>
      <c r="I9" s="4"/>
      <c r="J9" s="4"/>
      <c r="K9" s="5"/>
      <c r="L9" s="17"/>
      <c r="M9" s="17"/>
      <c r="N9" s="17"/>
      <c r="O9" s="17"/>
      <c r="P9" s="17"/>
      <c r="Q9" s="17"/>
      <c r="R9" s="17"/>
    </row>
    <row r="10" spans="1:32" x14ac:dyDescent="0.25">
      <c r="A10" s="74">
        <v>1.3</v>
      </c>
      <c r="B10" s="74" t="s">
        <v>151</v>
      </c>
      <c r="C10" s="74" t="s">
        <v>149</v>
      </c>
      <c r="D10" s="41"/>
      <c r="E10" s="4"/>
      <c r="F10" s="4"/>
      <c r="G10" s="4"/>
      <c r="H10" s="126"/>
      <c r="I10" s="4"/>
      <c r="J10" s="4"/>
      <c r="K10" s="5"/>
      <c r="L10" s="17"/>
      <c r="M10" s="17"/>
      <c r="N10" s="17"/>
      <c r="O10" s="17"/>
      <c r="P10" s="17"/>
      <c r="Q10" s="17"/>
      <c r="R10" s="17"/>
    </row>
    <row r="11" spans="1:32" ht="25.5" x14ac:dyDescent="0.25">
      <c r="A11" s="74">
        <v>1.4</v>
      </c>
      <c r="B11" s="74" t="s">
        <v>152</v>
      </c>
      <c r="C11" s="74" t="s">
        <v>149</v>
      </c>
      <c r="D11" s="41"/>
      <c r="E11" s="4"/>
      <c r="F11" s="4"/>
      <c r="G11" s="4"/>
      <c r="H11" s="126"/>
      <c r="I11" s="4"/>
      <c r="J11" s="4"/>
      <c r="K11" s="5"/>
      <c r="L11" s="17"/>
      <c r="M11" s="17"/>
      <c r="N11" s="17"/>
      <c r="O11" s="17"/>
      <c r="P11" s="17"/>
      <c r="Q11" s="17"/>
      <c r="R11" s="17"/>
    </row>
    <row r="12" spans="1:32" x14ac:dyDescent="0.25">
      <c r="A12" s="74">
        <v>1.5</v>
      </c>
      <c r="B12" s="74" t="s">
        <v>153</v>
      </c>
      <c r="C12" s="74" t="s">
        <v>149</v>
      </c>
      <c r="D12" s="43"/>
      <c r="E12" s="4"/>
      <c r="F12" s="4"/>
      <c r="G12" s="4"/>
      <c r="H12" s="126"/>
      <c r="I12" s="4"/>
      <c r="J12" s="4"/>
      <c r="K12" s="5"/>
      <c r="L12" s="17"/>
      <c r="M12" s="17"/>
      <c r="N12" s="17"/>
      <c r="O12" s="17"/>
      <c r="P12" s="17"/>
      <c r="Q12" s="17"/>
      <c r="R12" s="17"/>
    </row>
    <row r="13" spans="1:32" x14ac:dyDescent="0.25">
      <c r="A13" s="71" t="s">
        <v>154</v>
      </c>
      <c r="B13" s="72" t="s">
        <v>155</v>
      </c>
      <c r="C13" s="73"/>
      <c r="D13" s="43"/>
      <c r="E13" s="4"/>
      <c r="F13" s="4"/>
      <c r="G13" s="4"/>
      <c r="H13" s="126"/>
      <c r="I13" s="4"/>
      <c r="J13" s="4"/>
      <c r="K13" s="5"/>
      <c r="L13" s="17"/>
      <c r="M13" s="17"/>
      <c r="N13" s="17"/>
      <c r="O13" s="17"/>
      <c r="P13" s="17"/>
      <c r="Q13" s="17"/>
      <c r="R13" s="17"/>
    </row>
    <row r="14" spans="1:32" x14ac:dyDescent="0.25">
      <c r="A14" s="74">
        <v>2.1</v>
      </c>
      <c r="B14" s="74" t="s">
        <v>156</v>
      </c>
      <c r="C14" s="74" t="s">
        <v>157</v>
      </c>
      <c r="D14" s="44"/>
      <c r="E14" s="4"/>
      <c r="F14" s="4"/>
      <c r="G14" s="4"/>
      <c r="H14" s="126"/>
      <c r="I14" s="4"/>
      <c r="J14" s="4"/>
      <c r="K14" s="5"/>
      <c r="L14" s="17"/>
      <c r="M14" s="17"/>
      <c r="N14" s="17"/>
      <c r="O14" s="17"/>
      <c r="P14" s="17"/>
      <c r="Q14" s="17"/>
      <c r="R14" s="17"/>
    </row>
    <row r="15" spans="1:32" x14ac:dyDescent="0.25">
      <c r="A15" s="74">
        <v>2.2000000000000002</v>
      </c>
      <c r="B15" s="74" t="s">
        <v>158</v>
      </c>
      <c r="C15" s="74" t="s">
        <v>157</v>
      </c>
      <c r="D15" s="44"/>
      <c r="E15" s="4"/>
      <c r="F15" s="4"/>
      <c r="G15" s="4"/>
      <c r="H15" s="126"/>
      <c r="I15" s="4"/>
      <c r="J15" s="4"/>
      <c r="K15" s="5"/>
      <c r="L15" s="17"/>
      <c r="M15" s="17"/>
      <c r="N15" s="17"/>
      <c r="O15" s="17"/>
      <c r="P15" s="17"/>
      <c r="Q15" s="17"/>
      <c r="R15" s="17"/>
    </row>
    <row r="16" spans="1:32" ht="23.25" customHeight="1" x14ac:dyDescent="0.25">
      <c r="A16" s="74">
        <v>2.2999999999999998</v>
      </c>
      <c r="B16" s="74" t="s">
        <v>159</v>
      </c>
      <c r="C16" s="74" t="s">
        <v>160</v>
      </c>
      <c r="D16" s="44"/>
      <c r="E16" s="4"/>
      <c r="F16" s="4"/>
      <c r="G16" s="4"/>
      <c r="H16" s="126"/>
      <c r="I16" s="4"/>
      <c r="J16" s="4"/>
      <c r="K16" s="5"/>
      <c r="L16" s="17"/>
      <c r="M16" s="17"/>
      <c r="N16" s="17"/>
      <c r="O16" s="17"/>
      <c r="P16" s="17"/>
      <c r="Q16" s="17"/>
      <c r="R16" s="17"/>
    </row>
    <row r="17" spans="1:18" x14ac:dyDescent="0.25">
      <c r="A17" s="71">
        <v>3</v>
      </c>
      <c r="B17" s="72" t="s">
        <v>161</v>
      </c>
      <c r="C17" s="73"/>
      <c r="D17" s="43"/>
      <c r="E17" s="4"/>
      <c r="F17" s="4"/>
      <c r="G17" s="4"/>
      <c r="H17" s="126"/>
      <c r="I17" s="4"/>
      <c r="J17" s="4"/>
      <c r="K17" s="5"/>
      <c r="L17" s="17"/>
      <c r="M17" s="17"/>
      <c r="N17" s="17"/>
      <c r="O17" s="17"/>
      <c r="P17" s="17"/>
      <c r="Q17" s="17"/>
      <c r="R17" s="17"/>
    </row>
    <row r="18" spans="1:18" x14ac:dyDescent="0.25">
      <c r="A18" s="74">
        <v>3.1</v>
      </c>
      <c r="B18" s="74" t="s">
        <v>162</v>
      </c>
      <c r="C18" s="74" t="s">
        <v>163</v>
      </c>
      <c r="D18" s="44"/>
      <c r="E18" s="4"/>
      <c r="F18" s="4"/>
      <c r="G18" s="4"/>
      <c r="H18" s="126"/>
      <c r="I18" s="4"/>
      <c r="J18" s="4"/>
      <c r="K18" s="5"/>
      <c r="L18" s="17"/>
      <c r="M18" s="17"/>
      <c r="N18" s="17"/>
      <c r="O18" s="17"/>
      <c r="P18" s="17"/>
      <c r="Q18" s="17"/>
      <c r="R18" s="17"/>
    </row>
    <row r="19" spans="1:18" x14ac:dyDescent="0.25">
      <c r="A19" s="74">
        <v>2.2000000000000002</v>
      </c>
      <c r="B19" s="74" t="s">
        <v>164</v>
      </c>
      <c r="C19" s="74" t="s">
        <v>163</v>
      </c>
      <c r="D19" s="44"/>
      <c r="E19" s="4"/>
      <c r="F19" s="4"/>
      <c r="G19" s="4"/>
      <c r="H19" s="126"/>
      <c r="I19" s="4"/>
      <c r="J19" s="4"/>
      <c r="K19" s="5"/>
      <c r="L19" s="17"/>
      <c r="M19" s="17"/>
      <c r="N19" s="17"/>
      <c r="O19" s="17"/>
      <c r="P19" s="17"/>
      <c r="Q19" s="17"/>
      <c r="R19" s="17"/>
    </row>
    <row r="20" spans="1:18" x14ac:dyDescent="0.25">
      <c r="A20" s="74">
        <v>2.2999999999999998</v>
      </c>
      <c r="B20" s="74" t="s">
        <v>165</v>
      </c>
      <c r="C20" s="74" t="s">
        <v>163</v>
      </c>
      <c r="D20" s="44"/>
      <c r="E20" s="4"/>
      <c r="F20" s="4"/>
      <c r="G20" s="4"/>
      <c r="H20" s="126"/>
      <c r="I20" s="4"/>
      <c r="J20" s="4"/>
      <c r="K20" s="5"/>
      <c r="L20" s="17"/>
      <c r="M20" s="17"/>
      <c r="N20" s="17"/>
      <c r="O20" s="17"/>
      <c r="P20" s="17"/>
      <c r="Q20" s="17"/>
      <c r="R20" s="17"/>
    </row>
    <row r="21" spans="1:18" x14ac:dyDescent="0.25">
      <c r="A21" s="71">
        <v>4</v>
      </c>
      <c r="B21" s="72" t="s">
        <v>166</v>
      </c>
      <c r="C21" s="73"/>
      <c r="D21" s="43"/>
      <c r="E21" s="4"/>
      <c r="F21" s="4"/>
      <c r="G21" s="4"/>
      <c r="H21" s="126"/>
      <c r="I21" s="4"/>
      <c r="J21" s="4"/>
      <c r="K21" s="5"/>
      <c r="L21" s="17"/>
      <c r="M21" s="17"/>
      <c r="N21" s="17"/>
      <c r="O21" s="17"/>
      <c r="P21" s="17"/>
      <c r="Q21" s="17"/>
      <c r="R21" s="17"/>
    </row>
    <row r="22" spans="1:18" x14ac:dyDescent="0.25">
      <c r="A22" s="74">
        <v>4.0999999999999996</v>
      </c>
      <c r="B22" s="74" t="s">
        <v>167</v>
      </c>
      <c r="C22" s="74" t="s">
        <v>157</v>
      </c>
      <c r="D22" s="44"/>
      <c r="E22" s="4"/>
      <c r="F22" s="4"/>
      <c r="G22" s="4"/>
      <c r="H22" s="126"/>
      <c r="I22" s="4"/>
      <c r="J22" s="4"/>
      <c r="K22" s="5"/>
      <c r="L22" s="17"/>
      <c r="M22" s="17"/>
      <c r="N22" s="17"/>
      <c r="O22" s="17"/>
      <c r="P22" s="17"/>
      <c r="Q22" s="17"/>
      <c r="R22" s="17"/>
    </row>
    <row r="23" spans="1:18" x14ac:dyDescent="0.25">
      <c r="A23" s="74">
        <v>4.2</v>
      </c>
      <c r="B23" s="74" t="s">
        <v>168</v>
      </c>
      <c r="C23" s="74" t="s">
        <v>157</v>
      </c>
      <c r="D23" s="44"/>
      <c r="E23" s="4"/>
      <c r="F23" s="4"/>
      <c r="G23" s="4"/>
      <c r="H23" s="126"/>
      <c r="I23" s="4"/>
      <c r="J23" s="4"/>
      <c r="K23" s="5"/>
      <c r="L23" s="17"/>
      <c r="M23" s="17"/>
      <c r="N23" s="17"/>
      <c r="O23" s="17"/>
      <c r="P23" s="17"/>
      <c r="Q23" s="17"/>
      <c r="R23" s="17"/>
    </row>
    <row r="24" spans="1:18" x14ac:dyDescent="0.25">
      <c r="A24" s="74">
        <v>4.3</v>
      </c>
      <c r="B24" s="74" t="s">
        <v>169</v>
      </c>
      <c r="C24" s="74" t="s">
        <v>157</v>
      </c>
      <c r="D24" s="44"/>
      <c r="E24" s="4"/>
      <c r="F24" s="4"/>
      <c r="G24" s="4"/>
      <c r="H24" s="126"/>
      <c r="I24" s="4"/>
      <c r="J24" s="4"/>
      <c r="K24" s="5"/>
      <c r="L24" s="17"/>
      <c r="M24" s="17"/>
      <c r="N24" s="17"/>
      <c r="O24" s="17"/>
      <c r="P24" s="17"/>
      <c r="Q24" s="17"/>
      <c r="R24" s="17"/>
    </row>
    <row r="25" spans="1:18" x14ac:dyDescent="0.25">
      <c r="A25" s="74">
        <v>4.4000000000000004</v>
      </c>
      <c r="B25" s="74" t="s">
        <v>170</v>
      </c>
      <c r="C25" s="74" t="s">
        <v>157</v>
      </c>
      <c r="D25" s="44"/>
      <c r="E25" s="4"/>
      <c r="F25" s="4"/>
      <c r="G25" s="4"/>
      <c r="H25" s="126"/>
      <c r="I25" s="4"/>
      <c r="J25" s="4"/>
      <c r="K25" s="5"/>
      <c r="L25" s="17"/>
      <c r="M25" s="17"/>
      <c r="N25" s="17"/>
      <c r="O25" s="17"/>
      <c r="P25" s="17"/>
      <c r="Q25" s="17"/>
      <c r="R25" s="17"/>
    </row>
    <row r="26" spans="1:18" x14ac:dyDescent="0.25">
      <c r="A26" s="75"/>
      <c r="B26" s="75"/>
      <c r="C26" s="76"/>
      <c r="D26" s="44"/>
      <c r="E26" s="4"/>
      <c r="F26" s="4"/>
      <c r="G26" s="4"/>
      <c r="H26" s="126"/>
      <c r="I26" s="4"/>
      <c r="J26" s="4"/>
      <c r="K26" s="5"/>
      <c r="L26" s="17"/>
      <c r="M26" s="17"/>
      <c r="N26" s="17"/>
      <c r="O26" s="17"/>
      <c r="P26" s="17"/>
      <c r="Q26" s="17"/>
      <c r="R26" s="17"/>
    </row>
    <row r="27" spans="1:18" ht="25.5" customHeight="1" x14ac:dyDescent="0.25">
      <c r="A27" s="68" t="s">
        <v>20</v>
      </c>
      <c r="B27" s="69" t="s">
        <v>171</v>
      </c>
      <c r="C27" s="70"/>
      <c r="D27" s="43"/>
      <c r="E27" s="4"/>
      <c r="F27" s="18"/>
      <c r="G27" s="4"/>
      <c r="H27" s="126"/>
      <c r="I27" s="4"/>
      <c r="J27" s="4"/>
      <c r="K27" s="5"/>
      <c r="L27" s="17"/>
      <c r="M27" s="17"/>
      <c r="N27" s="17"/>
      <c r="O27" s="17"/>
      <c r="P27" s="17"/>
      <c r="Q27" s="17"/>
      <c r="R27" s="17"/>
    </row>
    <row r="28" spans="1:18" x14ac:dyDescent="0.25">
      <c r="A28" s="54">
        <v>1</v>
      </c>
      <c r="B28" s="74" t="s">
        <v>23</v>
      </c>
      <c r="C28" s="25"/>
      <c r="D28" s="44"/>
      <c r="E28" s="4"/>
      <c r="F28" s="4"/>
      <c r="G28" s="4"/>
      <c r="H28" s="126"/>
      <c r="I28" s="4"/>
      <c r="J28" s="4"/>
      <c r="K28" s="5"/>
      <c r="L28" s="17"/>
      <c r="M28" s="17"/>
      <c r="N28" s="17"/>
      <c r="O28" s="17"/>
      <c r="P28" s="17"/>
      <c r="Q28" s="17"/>
      <c r="R28" s="17"/>
    </row>
    <row r="29" spans="1:18" ht="25.5" x14ac:dyDescent="0.25">
      <c r="A29" s="77" t="s">
        <v>24</v>
      </c>
      <c r="B29" s="74" t="s">
        <v>25</v>
      </c>
      <c r="C29" s="78" t="s">
        <v>172</v>
      </c>
      <c r="D29" s="41"/>
      <c r="E29" s="11"/>
      <c r="F29" s="4"/>
      <c r="G29" s="4"/>
      <c r="H29" s="126"/>
      <c r="I29" s="4"/>
      <c r="J29" s="4"/>
      <c r="K29" s="5"/>
      <c r="L29" s="17"/>
      <c r="M29" s="17"/>
      <c r="N29" s="17"/>
      <c r="O29" s="17"/>
      <c r="P29" s="17"/>
      <c r="Q29" s="17"/>
      <c r="R29" s="17"/>
    </row>
    <row r="30" spans="1:18" ht="25.5" x14ac:dyDescent="0.25">
      <c r="A30" s="77" t="s">
        <v>26</v>
      </c>
      <c r="B30" s="74" t="s">
        <v>27</v>
      </c>
      <c r="C30" s="78" t="s">
        <v>173</v>
      </c>
      <c r="D30" s="41"/>
      <c r="E30" s="11"/>
      <c r="F30" s="4"/>
      <c r="G30" s="4"/>
      <c r="H30" s="126"/>
      <c r="I30" s="4"/>
      <c r="J30" s="4"/>
      <c r="K30" s="5"/>
      <c r="L30" s="17"/>
      <c r="M30" s="17"/>
      <c r="N30" s="17"/>
      <c r="O30" s="17"/>
      <c r="P30" s="17"/>
      <c r="Q30" s="17"/>
      <c r="R30" s="17"/>
    </row>
    <row r="31" spans="1:18" x14ac:dyDescent="0.25">
      <c r="A31" s="54">
        <f>A28+1</f>
        <v>2</v>
      </c>
      <c r="B31" s="74" t="s">
        <v>28</v>
      </c>
      <c r="C31" s="74" t="s">
        <v>174</v>
      </c>
      <c r="D31" s="41"/>
      <c r="E31" s="4"/>
      <c r="F31" s="4"/>
      <c r="G31" s="4"/>
      <c r="H31" s="126"/>
      <c r="I31" s="4"/>
      <c r="J31" s="4"/>
      <c r="K31" s="5"/>
      <c r="L31" s="17"/>
      <c r="M31" s="17"/>
      <c r="N31" s="17"/>
      <c r="O31" s="17"/>
      <c r="P31" s="17"/>
      <c r="Q31" s="17"/>
      <c r="R31" s="17"/>
    </row>
    <row r="32" spans="1:18" ht="25.5" x14ac:dyDescent="0.25">
      <c r="A32" s="54">
        <f>A31+1</f>
        <v>3</v>
      </c>
      <c r="B32" s="74" t="s">
        <v>29</v>
      </c>
      <c r="C32" s="74" t="s">
        <v>175</v>
      </c>
      <c r="D32" s="41"/>
      <c r="E32" s="4"/>
      <c r="F32" s="4"/>
      <c r="G32" s="4"/>
      <c r="H32" s="126"/>
      <c r="I32" s="4"/>
      <c r="J32" s="4"/>
      <c r="K32" s="5"/>
      <c r="L32" s="17"/>
      <c r="M32" s="17"/>
      <c r="N32" s="17"/>
      <c r="O32" s="17"/>
      <c r="P32" s="17"/>
      <c r="Q32" s="17"/>
      <c r="R32" s="17"/>
    </row>
    <row r="33" spans="1:18" ht="51" x14ac:dyDescent="0.25">
      <c r="A33" s="54">
        <f>A32+1</f>
        <v>4</v>
      </c>
      <c r="B33" s="74" t="s">
        <v>30</v>
      </c>
      <c r="C33" s="74" t="s">
        <v>176</v>
      </c>
      <c r="D33" s="41"/>
      <c r="E33" s="11"/>
      <c r="F33" s="4"/>
      <c r="G33" s="4"/>
      <c r="H33" s="126"/>
      <c r="I33" s="4"/>
      <c r="J33" s="4"/>
      <c r="K33" s="5"/>
      <c r="L33" s="17"/>
      <c r="M33" s="17"/>
      <c r="N33" s="17"/>
      <c r="O33" s="17"/>
      <c r="P33" s="17"/>
      <c r="Q33" s="17"/>
      <c r="R33" s="17"/>
    </row>
    <row r="34" spans="1:18" ht="25.5" x14ac:dyDescent="0.25">
      <c r="A34" s="54">
        <f>A33+1</f>
        <v>5</v>
      </c>
      <c r="B34" s="74" t="s">
        <v>31</v>
      </c>
      <c r="C34" s="74" t="s">
        <v>177</v>
      </c>
      <c r="D34" s="43"/>
      <c r="E34" s="4"/>
      <c r="F34" s="4"/>
      <c r="G34" s="4"/>
      <c r="H34" s="126"/>
      <c r="I34" s="4"/>
      <c r="J34" s="4"/>
      <c r="K34" s="5"/>
      <c r="L34" s="17"/>
      <c r="M34" s="17"/>
      <c r="N34" s="17"/>
      <c r="O34" s="17"/>
      <c r="P34" s="17"/>
      <c r="Q34" s="17"/>
      <c r="R34" s="17"/>
    </row>
    <row r="35" spans="1:18" x14ac:dyDescent="0.25">
      <c r="A35" s="54"/>
      <c r="B35" s="74"/>
      <c r="C35" s="74"/>
      <c r="D35" s="41"/>
      <c r="E35" s="11"/>
      <c r="F35" s="4"/>
      <c r="G35" s="4"/>
      <c r="H35" s="126"/>
      <c r="I35" s="4"/>
      <c r="J35" s="4"/>
      <c r="K35" s="5"/>
      <c r="L35" s="17"/>
      <c r="M35" s="17"/>
      <c r="N35" s="17"/>
      <c r="O35" s="17"/>
      <c r="P35" s="17"/>
      <c r="Q35" s="17"/>
      <c r="R35" s="17"/>
    </row>
    <row r="36" spans="1:18" ht="25.5" customHeight="1" x14ac:dyDescent="0.25">
      <c r="A36" s="68" t="s">
        <v>21</v>
      </c>
      <c r="B36" s="69" t="s">
        <v>178</v>
      </c>
      <c r="C36" s="70"/>
      <c r="D36" s="43"/>
      <c r="E36" s="4"/>
      <c r="F36" s="18"/>
      <c r="G36" s="4"/>
      <c r="H36" s="126"/>
      <c r="I36" s="4"/>
      <c r="J36" s="4"/>
      <c r="K36" s="5"/>
      <c r="L36" s="17"/>
      <c r="M36" s="17"/>
      <c r="N36" s="17"/>
      <c r="O36" s="17"/>
      <c r="P36" s="17"/>
      <c r="Q36" s="17"/>
      <c r="R36" s="17"/>
    </row>
    <row r="37" spans="1:18" ht="25.5" x14ac:dyDescent="0.25">
      <c r="A37" s="40"/>
      <c r="B37" s="74" t="s">
        <v>32</v>
      </c>
      <c r="C37" s="74" t="s">
        <v>179</v>
      </c>
      <c r="D37" s="41"/>
      <c r="E37" s="11"/>
      <c r="F37" s="4"/>
      <c r="G37" s="4"/>
      <c r="H37" s="126"/>
      <c r="I37" s="4"/>
      <c r="J37" s="4"/>
      <c r="K37" s="5"/>
      <c r="L37" s="17"/>
      <c r="M37" s="17"/>
      <c r="N37" s="17"/>
      <c r="O37" s="17"/>
      <c r="P37" s="17"/>
      <c r="Q37" s="17"/>
      <c r="R37" s="17"/>
    </row>
    <row r="38" spans="1:18" ht="25.5" customHeight="1" x14ac:dyDescent="0.25">
      <c r="A38" s="79" t="s">
        <v>33</v>
      </c>
      <c r="B38" s="72" t="s">
        <v>34</v>
      </c>
      <c r="C38" s="25"/>
      <c r="D38" s="41"/>
      <c r="E38" s="4"/>
      <c r="F38" s="4"/>
      <c r="G38" s="4"/>
      <c r="H38" s="126"/>
      <c r="I38" s="4"/>
      <c r="J38" s="4"/>
      <c r="K38" s="5"/>
      <c r="L38" s="17"/>
      <c r="M38" s="17"/>
      <c r="N38" s="17"/>
      <c r="O38" s="17"/>
      <c r="P38" s="17"/>
      <c r="Q38" s="17"/>
      <c r="R38" s="17"/>
    </row>
    <row r="39" spans="1:18" ht="25.5" x14ac:dyDescent="0.25">
      <c r="A39" s="54">
        <v>1</v>
      </c>
      <c r="B39" s="74" t="s">
        <v>35</v>
      </c>
      <c r="C39" s="74" t="s">
        <v>180</v>
      </c>
      <c r="D39" s="43"/>
      <c r="E39" s="4"/>
      <c r="F39" s="4"/>
      <c r="G39" s="4"/>
      <c r="H39" s="126"/>
      <c r="I39" s="4"/>
      <c r="J39" s="4"/>
      <c r="K39" s="5"/>
      <c r="L39" s="17"/>
      <c r="M39" s="17"/>
      <c r="N39" s="17"/>
      <c r="O39" s="17"/>
      <c r="P39" s="17"/>
      <c r="Q39" s="17"/>
      <c r="R39" s="17"/>
    </row>
    <row r="40" spans="1:18" ht="71.25" customHeight="1" x14ac:dyDescent="0.25">
      <c r="A40" s="54">
        <f>A39+0.1</f>
        <v>1.1000000000000001</v>
      </c>
      <c r="B40" s="74" t="s">
        <v>36</v>
      </c>
      <c r="C40" s="74" t="s">
        <v>181</v>
      </c>
      <c r="D40" s="41"/>
      <c r="E40" s="4"/>
      <c r="F40" s="4"/>
      <c r="G40" s="4"/>
      <c r="H40" s="126"/>
      <c r="I40" s="4"/>
      <c r="J40" s="4"/>
      <c r="K40" s="5"/>
      <c r="L40" s="17"/>
      <c r="M40" s="17"/>
      <c r="N40" s="17"/>
      <c r="O40" s="17"/>
      <c r="P40" s="17"/>
      <c r="Q40" s="17"/>
      <c r="R40" s="17"/>
    </row>
    <row r="41" spans="1:18" ht="76.5" x14ac:dyDescent="0.25">
      <c r="A41" s="54">
        <f>A40+0.1</f>
        <v>1.2000000000000002</v>
      </c>
      <c r="B41" s="74" t="s">
        <v>37</v>
      </c>
      <c r="C41" s="74" t="s">
        <v>181</v>
      </c>
      <c r="D41" s="41"/>
      <c r="E41" s="4"/>
      <c r="F41" s="4"/>
      <c r="G41" s="4"/>
      <c r="H41" s="126"/>
      <c r="I41" s="4"/>
      <c r="J41" s="4"/>
      <c r="K41" s="5"/>
      <c r="L41" s="17"/>
      <c r="M41" s="17"/>
      <c r="N41" s="17"/>
      <c r="O41" s="17"/>
      <c r="P41" s="17"/>
      <c r="Q41" s="17"/>
      <c r="R41" s="17"/>
    </row>
    <row r="42" spans="1:18" x14ac:dyDescent="0.25">
      <c r="A42" s="38">
        <v>2</v>
      </c>
      <c r="B42" s="74" t="s">
        <v>38</v>
      </c>
      <c r="C42" s="74"/>
      <c r="D42" s="41"/>
      <c r="E42" s="4"/>
      <c r="F42" s="4"/>
      <c r="G42" s="4"/>
      <c r="H42" s="126"/>
      <c r="I42" s="4"/>
      <c r="J42" s="4"/>
      <c r="K42" s="5"/>
      <c r="L42" s="17"/>
      <c r="M42" s="17"/>
      <c r="N42" s="17"/>
      <c r="O42" s="17"/>
      <c r="P42" s="17"/>
      <c r="Q42" s="17"/>
      <c r="R42" s="17"/>
    </row>
    <row r="43" spans="1:18" ht="76.5" x14ac:dyDescent="0.25">
      <c r="A43" s="54">
        <f>A42+0.1</f>
        <v>2.1</v>
      </c>
      <c r="B43" s="74" t="s">
        <v>39</v>
      </c>
      <c r="C43" s="74" t="s">
        <v>181</v>
      </c>
      <c r="D43" s="43"/>
      <c r="E43" s="4"/>
      <c r="F43" s="4"/>
      <c r="G43" s="4"/>
      <c r="H43" s="126"/>
      <c r="I43" s="4"/>
      <c r="J43" s="4"/>
      <c r="K43" s="5"/>
      <c r="L43" s="17"/>
      <c r="M43" s="17"/>
      <c r="N43" s="17"/>
      <c r="O43" s="17"/>
      <c r="P43" s="17"/>
      <c r="Q43" s="17"/>
      <c r="R43" s="17"/>
    </row>
    <row r="44" spans="1:18" ht="76.5" x14ac:dyDescent="0.25">
      <c r="A44" s="54">
        <f>A43+0.1</f>
        <v>2.2000000000000002</v>
      </c>
      <c r="B44" s="74" t="s">
        <v>40</v>
      </c>
      <c r="C44" s="74" t="s">
        <v>181</v>
      </c>
      <c r="D44" s="41"/>
      <c r="E44" s="4"/>
      <c r="F44" s="4"/>
      <c r="G44" s="4"/>
      <c r="H44" s="126"/>
      <c r="I44" s="4"/>
      <c r="J44" s="4"/>
      <c r="K44" s="5"/>
      <c r="L44" s="17"/>
      <c r="M44" s="17"/>
      <c r="N44" s="17"/>
      <c r="O44" s="17"/>
      <c r="P44" s="17"/>
      <c r="Q44" s="17"/>
      <c r="R44" s="17"/>
    </row>
    <row r="45" spans="1:18" ht="76.5" x14ac:dyDescent="0.25">
      <c r="A45" s="54">
        <v>3</v>
      </c>
      <c r="B45" s="74" t="s">
        <v>41</v>
      </c>
      <c r="C45" s="74" t="s">
        <v>181</v>
      </c>
      <c r="D45" s="41"/>
      <c r="E45" s="13"/>
      <c r="F45" s="4"/>
      <c r="G45" s="4"/>
      <c r="H45" s="126"/>
      <c r="I45" s="4"/>
      <c r="J45" s="4"/>
      <c r="K45" s="5"/>
      <c r="L45" s="17"/>
      <c r="M45" s="17"/>
      <c r="N45" s="17"/>
      <c r="O45" s="17"/>
      <c r="P45" s="17"/>
      <c r="Q45" s="17"/>
      <c r="R45" s="17"/>
    </row>
    <row r="46" spans="1:18" x14ac:dyDescent="0.25">
      <c r="A46" s="79" t="s">
        <v>42</v>
      </c>
      <c r="B46" s="72" t="s">
        <v>44</v>
      </c>
      <c r="C46" s="25"/>
      <c r="D46" s="41"/>
      <c r="E46" s="4"/>
      <c r="F46" s="4"/>
      <c r="G46" s="4"/>
      <c r="H46" s="126"/>
      <c r="I46" s="4"/>
      <c r="J46" s="4"/>
      <c r="K46" s="5"/>
      <c r="L46" s="17"/>
      <c r="M46" s="17"/>
      <c r="N46" s="17"/>
      <c r="O46" s="17"/>
      <c r="P46" s="17"/>
      <c r="Q46" s="17"/>
      <c r="R46" s="17"/>
    </row>
    <row r="47" spans="1:18" x14ac:dyDescent="0.25">
      <c r="A47" s="54">
        <v>1</v>
      </c>
      <c r="B47" s="74" t="s">
        <v>45</v>
      </c>
      <c r="C47" s="74" t="s">
        <v>182</v>
      </c>
      <c r="D47" s="41"/>
      <c r="E47" s="4"/>
      <c r="F47" s="4"/>
      <c r="G47" s="4"/>
      <c r="H47" s="126"/>
      <c r="I47" s="4"/>
      <c r="J47" s="4"/>
      <c r="K47" s="5"/>
      <c r="L47" s="17"/>
      <c r="M47" s="17"/>
      <c r="N47" s="17"/>
      <c r="O47" s="17"/>
      <c r="P47" s="17"/>
      <c r="Q47" s="17"/>
      <c r="R47" s="17"/>
    </row>
    <row r="48" spans="1:18" ht="38.25" x14ac:dyDescent="0.25">
      <c r="A48" s="54">
        <v>2</v>
      </c>
      <c r="B48" s="74" t="s">
        <v>46</v>
      </c>
      <c r="C48" s="74" t="s">
        <v>183</v>
      </c>
      <c r="D48" s="43"/>
      <c r="E48" s="4"/>
      <c r="F48" s="4"/>
      <c r="G48" s="4"/>
      <c r="H48" s="126"/>
      <c r="I48" s="4"/>
      <c r="J48" s="4"/>
      <c r="K48" s="5"/>
      <c r="L48" s="17"/>
      <c r="M48" s="17"/>
      <c r="N48" s="17"/>
      <c r="O48" s="17"/>
      <c r="P48" s="17"/>
      <c r="Q48" s="17"/>
      <c r="R48" s="17"/>
    </row>
    <row r="49" spans="1:18" ht="38.25" x14ac:dyDescent="0.25">
      <c r="A49" s="54">
        <v>3</v>
      </c>
      <c r="B49" s="74" t="s">
        <v>47</v>
      </c>
      <c r="C49" s="74" t="s">
        <v>184</v>
      </c>
      <c r="D49" s="41"/>
      <c r="E49" s="4"/>
      <c r="F49" s="4"/>
      <c r="G49" s="4"/>
      <c r="H49" s="126"/>
      <c r="I49" s="4"/>
      <c r="J49" s="4"/>
      <c r="K49" s="5"/>
      <c r="L49" s="17"/>
      <c r="M49" s="17"/>
      <c r="N49" s="17"/>
      <c r="O49" s="17"/>
      <c r="P49" s="17"/>
      <c r="Q49" s="17"/>
      <c r="R49" s="17"/>
    </row>
    <row r="50" spans="1:18" ht="25.5" customHeight="1" x14ac:dyDescent="0.25">
      <c r="A50" s="79" t="s">
        <v>43</v>
      </c>
      <c r="B50" s="72" t="s">
        <v>49</v>
      </c>
      <c r="C50" s="25"/>
      <c r="D50" s="41"/>
      <c r="E50" s="4"/>
      <c r="F50" s="4"/>
      <c r="G50" s="4"/>
      <c r="H50" s="126"/>
      <c r="I50" s="4"/>
      <c r="J50" s="4"/>
      <c r="K50" s="5"/>
      <c r="L50" s="17"/>
      <c r="M50" s="17"/>
      <c r="N50" s="17"/>
      <c r="O50" s="17"/>
      <c r="P50" s="17"/>
      <c r="Q50" s="17"/>
      <c r="R50" s="17"/>
    </row>
    <row r="51" spans="1:18" ht="38.25" x14ac:dyDescent="0.25">
      <c r="A51" s="38">
        <v>1</v>
      </c>
      <c r="B51" s="74" t="s">
        <v>50</v>
      </c>
      <c r="C51" s="74" t="s">
        <v>185</v>
      </c>
      <c r="D51" s="41"/>
      <c r="E51" s="4"/>
      <c r="F51" s="4"/>
      <c r="G51" s="4"/>
      <c r="H51" s="126"/>
      <c r="I51" s="4"/>
      <c r="J51" s="4"/>
      <c r="K51" s="5"/>
      <c r="L51" s="17"/>
      <c r="M51" s="17"/>
      <c r="N51" s="17"/>
      <c r="O51" s="17"/>
      <c r="P51" s="17"/>
      <c r="Q51" s="17"/>
      <c r="R51" s="17"/>
    </row>
    <row r="52" spans="1:18" ht="41.25" customHeight="1" x14ac:dyDescent="0.25">
      <c r="A52" s="38">
        <v>2</v>
      </c>
      <c r="B52" s="74" t="s">
        <v>51</v>
      </c>
      <c r="C52" s="74" t="s">
        <v>186</v>
      </c>
      <c r="D52" s="43"/>
      <c r="E52" s="4"/>
      <c r="F52" s="18"/>
      <c r="G52" s="4"/>
      <c r="H52" s="126"/>
      <c r="I52" s="4"/>
      <c r="J52" s="4"/>
      <c r="K52" s="5"/>
      <c r="L52" s="17"/>
      <c r="M52" s="17"/>
      <c r="N52" s="17"/>
      <c r="O52" s="17"/>
      <c r="P52" s="17"/>
      <c r="Q52" s="17"/>
      <c r="R52" s="17"/>
    </row>
    <row r="53" spans="1:18" ht="25.5" x14ac:dyDescent="0.25">
      <c r="A53" s="38">
        <v>3</v>
      </c>
      <c r="B53" s="74" t="s">
        <v>52</v>
      </c>
      <c r="C53" s="74" t="s">
        <v>187</v>
      </c>
      <c r="D53" s="43"/>
      <c r="E53" s="4"/>
      <c r="F53" s="4"/>
      <c r="G53" s="4"/>
      <c r="H53" s="126"/>
      <c r="I53" s="4"/>
      <c r="J53" s="4"/>
      <c r="K53" s="5"/>
      <c r="L53" s="17"/>
      <c r="M53" s="17"/>
      <c r="N53" s="17"/>
      <c r="O53" s="17"/>
      <c r="P53" s="17"/>
      <c r="Q53" s="17"/>
      <c r="R53" s="17"/>
    </row>
    <row r="54" spans="1:18" ht="66.75" customHeight="1" x14ac:dyDescent="0.25">
      <c r="A54" s="38">
        <v>4</v>
      </c>
      <c r="B54" s="74" t="s">
        <v>53</v>
      </c>
      <c r="C54" s="74" t="s">
        <v>188</v>
      </c>
      <c r="D54" s="41"/>
      <c r="E54" s="4"/>
      <c r="F54" s="4"/>
      <c r="G54" s="4"/>
      <c r="H54" s="126"/>
      <c r="I54" s="4"/>
      <c r="J54" s="4"/>
      <c r="K54" s="5"/>
      <c r="L54" s="17"/>
      <c r="M54" s="17"/>
      <c r="N54" s="17"/>
      <c r="O54" s="17"/>
      <c r="P54" s="17"/>
      <c r="Q54" s="17"/>
      <c r="R54" s="17"/>
    </row>
    <row r="55" spans="1:18" x14ac:dyDescent="0.25">
      <c r="A55" s="79" t="s">
        <v>48</v>
      </c>
      <c r="B55" s="72" t="s">
        <v>56</v>
      </c>
      <c r="C55" s="25"/>
      <c r="D55" s="41"/>
      <c r="E55" s="4"/>
      <c r="F55" s="4"/>
      <c r="G55" s="4"/>
      <c r="H55" s="126"/>
      <c r="I55" s="4"/>
      <c r="J55" s="4"/>
      <c r="K55" s="5"/>
      <c r="L55" s="17"/>
      <c r="M55" s="17"/>
      <c r="N55" s="17"/>
      <c r="O55" s="17"/>
      <c r="P55" s="17"/>
      <c r="Q55" s="17"/>
      <c r="R55" s="17"/>
    </row>
    <row r="56" spans="1:18" ht="25.5" x14ac:dyDescent="0.25">
      <c r="A56" s="38">
        <v>1</v>
      </c>
      <c r="B56" s="74" t="s">
        <v>57</v>
      </c>
      <c r="C56" s="74" t="s">
        <v>189</v>
      </c>
      <c r="D56" s="41"/>
      <c r="E56" s="4"/>
      <c r="F56" s="4"/>
      <c r="G56" s="4"/>
      <c r="H56" s="126"/>
      <c r="I56" s="4"/>
      <c r="J56" s="4"/>
      <c r="K56" s="5"/>
      <c r="L56" s="17"/>
      <c r="M56" s="17"/>
      <c r="N56" s="17"/>
      <c r="O56" s="17"/>
      <c r="P56" s="17"/>
      <c r="Q56" s="17"/>
      <c r="R56" s="17"/>
    </row>
    <row r="57" spans="1:18" ht="51" x14ac:dyDescent="0.25">
      <c r="A57" s="38">
        <v>2</v>
      </c>
      <c r="B57" s="74" t="s">
        <v>58</v>
      </c>
      <c r="C57" s="74" t="s">
        <v>190</v>
      </c>
      <c r="D57" s="41"/>
      <c r="E57" s="4"/>
      <c r="F57" s="4"/>
      <c r="G57" s="4"/>
      <c r="H57" s="126"/>
      <c r="I57" s="4"/>
      <c r="J57" s="4"/>
      <c r="K57" s="5"/>
      <c r="L57" s="17"/>
      <c r="M57" s="17"/>
      <c r="N57" s="17"/>
      <c r="O57" s="17"/>
      <c r="P57" s="17"/>
      <c r="Q57" s="17"/>
      <c r="R57" s="17"/>
    </row>
    <row r="58" spans="1:18" ht="25.5" x14ac:dyDescent="0.25">
      <c r="A58" s="38">
        <v>3</v>
      </c>
      <c r="B58" s="74" t="s">
        <v>59</v>
      </c>
      <c r="C58" s="74" t="s">
        <v>189</v>
      </c>
      <c r="D58" s="41"/>
      <c r="E58" s="4"/>
      <c r="F58" s="4"/>
      <c r="G58" s="4"/>
      <c r="H58" s="126"/>
      <c r="I58" s="4"/>
      <c r="J58" s="4"/>
      <c r="K58" s="5"/>
      <c r="L58" s="17"/>
      <c r="M58" s="17"/>
      <c r="N58" s="17"/>
      <c r="O58" s="17"/>
      <c r="P58" s="17"/>
      <c r="Q58" s="17"/>
      <c r="R58" s="17"/>
    </row>
    <row r="59" spans="1:18" ht="25.5" x14ac:dyDescent="0.25">
      <c r="A59" s="38">
        <v>4</v>
      </c>
      <c r="B59" s="74" t="s">
        <v>60</v>
      </c>
      <c r="C59" s="74" t="s">
        <v>189</v>
      </c>
      <c r="D59" s="41"/>
      <c r="E59" s="4"/>
      <c r="F59" s="4"/>
      <c r="G59" s="4"/>
      <c r="H59" s="126"/>
      <c r="I59" s="4"/>
      <c r="J59" s="4"/>
      <c r="K59" s="5"/>
      <c r="L59" s="17"/>
      <c r="M59" s="17"/>
      <c r="N59" s="17"/>
      <c r="O59" s="17"/>
      <c r="P59" s="17"/>
      <c r="Q59" s="17"/>
      <c r="R59" s="17"/>
    </row>
    <row r="60" spans="1:18" ht="41.25" customHeight="1" x14ac:dyDescent="0.25">
      <c r="A60" s="79" t="s">
        <v>54</v>
      </c>
      <c r="B60" s="72" t="s">
        <v>61</v>
      </c>
      <c r="C60" s="25"/>
      <c r="D60" s="43"/>
      <c r="E60" s="4"/>
      <c r="F60" s="18"/>
      <c r="G60" s="4"/>
      <c r="H60" s="126"/>
      <c r="I60" s="4"/>
      <c r="J60" s="4"/>
      <c r="K60" s="5"/>
      <c r="L60" s="17"/>
      <c r="M60" s="17"/>
      <c r="N60" s="17"/>
      <c r="O60" s="17"/>
      <c r="P60" s="17"/>
      <c r="Q60" s="17"/>
      <c r="R60" s="17"/>
    </row>
    <row r="61" spans="1:18" ht="38.25" x14ac:dyDescent="0.25">
      <c r="A61" s="38">
        <v>1</v>
      </c>
      <c r="B61" s="74" t="s">
        <v>62</v>
      </c>
      <c r="C61" s="80"/>
      <c r="D61" s="41"/>
      <c r="E61" s="4"/>
      <c r="F61" s="4"/>
      <c r="G61" s="4"/>
      <c r="H61" s="126"/>
      <c r="I61" s="4"/>
      <c r="J61" s="4"/>
      <c r="K61" s="5"/>
      <c r="L61" s="17"/>
      <c r="M61" s="17"/>
      <c r="N61" s="17"/>
      <c r="O61" s="17"/>
      <c r="P61" s="17"/>
      <c r="Q61" s="17"/>
      <c r="R61" s="17"/>
    </row>
    <row r="62" spans="1:18" ht="25.5" customHeight="1" x14ac:dyDescent="0.25">
      <c r="A62" s="38">
        <v>2</v>
      </c>
      <c r="B62" s="74" t="s">
        <v>63</v>
      </c>
      <c r="C62" s="80"/>
      <c r="D62" s="41"/>
      <c r="E62" s="4"/>
      <c r="F62" s="4"/>
      <c r="G62" s="4"/>
      <c r="H62" s="126"/>
      <c r="I62" s="4"/>
      <c r="J62" s="4"/>
      <c r="K62" s="5"/>
      <c r="L62" s="17"/>
      <c r="M62" s="17"/>
      <c r="N62" s="17"/>
      <c r="O62" s="17"/>
      <c r="P62" s="17"/>
      <c r="Q62" s="17"/>
      <c r="R62" s="17"/>
    </row>
    <row r="63" spans="1:18" ht="51" customHeight="1" x14ac:dyDescent="0.25">
      <c r="A63" s="38">
        <v>3</v>
      </c>
      <c r="B63" s="74" t="s">
        <v>64</v>
      </c>
      <c r="C63" s="80"/>
      <c r="D63" s="41"/>
      <c r="E63" s="4"/>
      <c r="F63" s="4"/>
      <c r="G63" s="4"/>
      <c r="H63" s="126"/>
      <c r="I63" s="4"/>
      <c r="J63" s="4"/>
      <c r="K63" s="5"/>
      <c r="L63" s="17"/>
      <c r="M63" s="17"/>
      <c r="N63" s="17"/>
      <c r="O63" s="17"/>
      <c r="P63" s="17"/>
      <c r="Q63" s="17"/>
      <c r="R63" s="17"/>
    </row>
    <row r="64" spans="1:18" ht="25.5" x14ac:dyDescent="0.25">
      <c r="A64" s="38">
        <v>4</v>
      </c>
      <c r="B64" s="74" t="s">
        <v>65</v>
      </c>
      <c r="C64" s="80"/>
      <c r="D64" s="41"/>
      <c r="E64" s="4"/>
      <c r="F64" s="4"/>
      <c r="G64" s="4"/>
      <c r="H64" s="126"/>
      <c r="I64" s="4"/>
      <c r="J64" s="4"/>
      <c r="K64" s="5"/>
      <c r="L64" s="17"/>
      <c r="M64" s="17"/>
      <c r="N64" s="17"/>
      <c r="O64" s="17"/>
      <c r="P64" s="17"/>
      <c r="Q64" s="17"/>
      <c r="R64" s="17"/>
    </row>
    <row r="65" spans="1:18" ht="25.5" x14ac:dyDescent="0.25">
      <c r="A65" s="38">
        <v>5</v>
      </c>
      <c r="B65" s="74" t="s">
        <v>66</v>
      </c>
      <c r="C65" s="80"/>
      <c r="D65" s="41"/>
      <c r="E65" s="4"/>
      <c r="F65" s="4"/>
      <c r="G65" s="4"/>
      <c r="H65" s="126"/>
      <c r="I65" s="4"/>
      <c r="J65" s="4"/>
      <c r="K65" s="5"/>
      <c r="L65" s="17"/>
      <c r="M65" s="17"/>
      <c r="N65" s="17"/>
      <c r="O65" s="17"/>
      <c r="P65" s="17"/>
      <c r="Q65" s="17"/>
      <c r="R65" s="17"/>
    </row>
    <row r="66" spans="1:18" ht="25.5" x14ac:dyDescent="0.25">
      <c r="A66" s="38">
        <v>6</v>
      </c>
      <c r="B66" s="74" t="s">
        <v>67</v>
      </c>
      <c r="C66" s="80"/>
      <c r="D66" s="41"/>
      <c r="E66" s="4"/>
      <c r="F66" s="4"/>
      <c r="G66" s="4"/>
      <c r="H66" s="126"/>
      <c r="I66" s="4"/>
      <c r="J66" s="4"/>
      <c r="K66" s="5"/>
      <c r="L66" s="17"/>
      <c r="M66" s="17"/>
      <c r="N66" s="17"/>
      <c r="O66" s="17"/>
      <c r="P66" s="17"/>
      <c r="Q66" s="17"/>
      <c r="R66" s="17"/>
    </row>
    <row r="67" spans="1:18" ht="25.5" x14ac:dyDescent="0.25">
      <c r="A67" s="38">
        <v>7</v>
      </c>
      <c r="B67" s="74" t="s">
        <v>68</v>
      </c>
      <c r="C67" s="80"/>
      <c r="D67" s="41"/>
      <c r="E67" s="4"/>
      <c r="F67" s="4"/>
      <c r="G67" s="4"/>
      <c r="H67" s="126"/>
      <c r="I67" s="4"/>
      <c r="J67" s="4"/>
      <c r="K67" s="5"/>
      <c r="L67" s="17"/>
      <c r="M67" s="17"/>
      <c r="N67" s="17"/>
      <c r="O67" s="17"/>
      <c r="P67" s="17"/>
      <c r="Q67" s="17"/>
      <c r="R67" s="17"/>
    </row>
    <row r="68" spans="1:18" ht="38.25" x14ac:dyDescent="0.25">
      <c r="A68" s="38">
        <v>8</v>
      </c>
      <c r="B68" s="74" t="s">
        <v>69</v>
      </c>
      <c r="C68" s="80"/>
      <c r="D68" s="41"/>
      <c r="E68" s="4"/>
      <c r="F68" s="4"/>
      <c r="G68" s="4"/>
      <c r="H68" s="126"/>
      <c r="I68" s="4"/>
      <c r="J68" s="4"/>
      <c r="K68" s="5"/>
      <c r="L68" s="17"/>
      <c r="M68" s="17"/>
      <c r="N68" s="17"/>
      <c r="O68" s="17"/>
      <c r="P68" s="17"/>
      <c r="Q68" s="17"/>
      <c r="R68" s="17"/>
    </row>
    <row r="69" spans="1:18" ht="25.5" x14ac:dyDescent="0.25">
      <c r="A69" s="38">
        <v>9</v>
      </c>
      <c r="B69" s="74" t="s">
        <v>70</v>
      </c>
      <c r="C69" s="80"/>
      <c r="D69" s="41"/>
      <c r="E69" s="4"/>
      <c r="F69" s="4"/>
      <c r="G69" s="4"/>
      <c r="H69" s="126"/>
      <c r="I69" s="4"/>
      <c r="J69" s="4"/>
      <c r="K69" s="5"/>
      <c r="L69" s="17"/>
      <c r="M69" s="17"/>
      <c r="N69" s="17"/>
      <c r="O69" s="17"/>
      <c r="P69" s="17"/>
      <c r="Q69" s="17"/>
      <c r="R69" s="17"/>
    </row>
    <row r="70" spans="1:18" ht="25.5" x14ac:dyDescent="0.25">
      <c r="A70" s="38">
        <v>10</v>
      </c>
      <c r="B70" s="74" t="s">
        <v>71</v>
      </c>
      <c r="C70" s="80"/>
      <c r="D70" s="41"/>
      <c r="E70" s="4"/>
      <c r="F70" s="4"/>
      <c r="G70" s="4"/>
      <c r="H70" s="126"/>
      <c r="I70" s="4"/>
      <c r="J70" s="4"/>
      <c r="K70" s="5"/>
      <c r="L70" s="17"/>
      <c r="M70" s="17"/>
      <c r="N70" s="17"/>
      <c r="O70" s="17"/>
      <c r="P70" s="17"/>
      <c r="Q70" s="17"/>
      <c r="R70" s="17"/>
    </row>
    <row r="71" spans="1:18" x14ac:dyDescent="0.25">
      <c r="A71" s="38">
        <v>11</v>
      </c>
      <c r="B71" s="74" t="s">
        <v>72</v>
      </c>
      <c r="C71" s="80"/>
      <c r="D71" s="41"/>
      <c r="E71" s="4"/>
      <c r="F71" s="4"/>
      <c r="G71" s="4"/>
      <c r="H71" s="126"/>
      <c r="I71" s="4"/>
      <c r="J71" s="4"/>
      <c r="K71" s="5"/>
      <c r="L71" s="17"/>
      <c r="M71" s="17"/>
      <c r="N71" s="17"/>
      <c r="O71" s="17"/>
      <c r="P71" s="17"/>
      <c r="Q71" s="17"/>
      <c r="R71" s="17"/>
    </row>
    <row r="72" spans="1:18" x14ac:dyDescent="0.25">
      <c r="A72" s="79" t="s">
        <v>55</v>
      </c>
      <c r="B72" s="72" t="s">
        <v>73</v>
      </c>
      <c r="C72" s="25"/>
      <c r="D72" s="41"/>
      <c r="E72" s="4"/>
      <c r="F72" s="4"/>
      <c r="G72" s="4"/>
      <c r="H72" s="126"/>
      <c r="I72" s="4"/>
      <c r="J72" s="4"/>
      <c r="K72" s="5"/>
      <c r="L72" s="17"/>
      <c r="M72" s="17"/>
      <c r="N72" s="17"/>
      <c r="O72" s="17"/>
      <c r="P72" s="17"/>
      <c r="Q72" s="17"/>
      <c r="R72" s="17"/>
    </row>
    <row r="73" spans="1:18" ht="140.25" x14ac:dyDescent="0.25">
      <c r="A73" s="39"/>
      <c r="B73" s="74" t="s">
        <v>74</v>
      </c>
      <c r="C73" s="81"/>
      <c r="D73" s="41"/>
      <c r="E73" s="4"/>
      <c r="F73" s="4"/>
      <c r="G73" s="4"/>
      <c r="H73" s="127"/>
      <c r="I73" s="4"/>
      <c r="J73" s="4"/>
      <c r="K73" s="5"/>
      <c r="L73" s="17"/>
      <c r="M73" s="17"/>
      <c r="N73" s="17"/>
      <c r="O73" s="17"/>
      <c r="P73" s="17"/>
      <c r="Q73" s="17"/>
      <c r="R73" s="17"/>
    </row>
    <row r="74" spans="1:18" ht="15" customHeight="1" x14ac:dyDescent="0.25">
      <c r="A74" s="29" t="s">
        <v>14</v>
      </c>
      <c r="B74" s="30"/>
      <c r="C74" s="31"/>
      <c r="D74" s="31"/>
      <c r="E74" s="32"/>
      <c r="F74" s="33"/>
      <c r="G74" s="34"/>
      <c r="H74" s="1"/>
      <c r="I74" s="1"/>
      <c r="J74" s="1"/>
      <c r="K74" s="1"/>
    </row>
    <row r="75" spans="1:18" ht="38.25" customHeight="1" x14ac:dyDescent="0.25">
      <c r="A75" s="35">
        <v>1</v>
      </c>
      <c r="B75" s="105" t="s">
        <v>15</v>
      </c>
      <c r="C75" s="105"/>
      <c r="D75" s="105"/>
      <c r="E75" s="105"/>
      <c r="F75" s="105"/>
      <c r="G75" s="105"/>
      <c r="H75" s="36"/>
      <c r="I75" s="36"/>
      <c r="J75" s="36"/>
      <c r="K75" s="3"/>
    </row>
    <row r="76" spans="1:18" ht="43.5" customHeight="1" x14ac:dyDescent="0.25">
      <c r="A76" s="35">
        <v>2</v>
      </c>
      <c r="B76" s="105" t="s">
        <v>16</v>
      </c>
      <c r="C76" s="105"/>
      <c r="D76" s="105"/>
      <c r="E76" s="105"/>
      <c r="F76" s="105"/>
      <c r="G76" s="105"/>
      <c r="H76" s="105"/>
      <c r="I76" s="105"/>
      <c r="J76" s="90"/>
      <c r="K76" s="1"/>
    </row>
    <row r="77" spans="1:18" ht="18" customHeight="1" x14ac:dyDescent="0.25">
      <c r="A77" s="35">
        <v>3</v>
      </c>
      <c r="B77" s="105" t="s">
        <v>17</v>
      </c>
      <c r="C77" s="105"/>
      <c r="D77" s="105"/>
      <c r="E77" s="105"/>
      <c r="F77" s="105"/>
      <c r="G77" s="105"/>
      <c r="H77" s="105"/>
      <c r="I77" s="105"/>
      <c r="J77" s="90"/>
      <c r="K77" s="1"/>
    </row>
  </sheetData>
  <mergeCells count="28">
    <mergeCell ref="R3:R4"/>
    <mergeCell ref="S3:S4"/>
    <mergeCell ref="L2:Q2"/>
    <mergeCell ref="A1:R1"/>
    <mergeCell ref="A2:A4"/>
    <mergeCell ref="B2:B4"/>
    <mergeCell ref="C2:C4"/>
    <mergeCell ref="D2:D4"/>
    <mergeCell ref="E2:K2"/>
    <mergeCell ref="I3:I4"/>
    <mergeCell ref="L3:L4"/>
    <mergeCell ref="M3:M4"/>
    <mergeCell ref="N3:N4"/>
    <mergeCell ref="Q3:Q4"/>
    <mergeCell ref="G3:G4"/>
    <mergeCell ref="E3:E4"/>
    <mergeCell ref="O3:O4"/>
    <mergeCell ref="P3:P4"/>
    <mergeCell ref="B77:G77"/>
    <mergeCell ref="H77:I77"/>
    <mergeCell ref="F3:F4"/>
    <mergeCell ref="K3:K4"/>
    <mergeCell ref="H3:H4"/>
    <mergeCell ref="B75:G75"/>
    <mergeCell ref="B76:G76"/>
    <mergeCell ref="H76:I76"/>
    <mergeCell ref="J3:J4"/>
    <mergeCell ref="H6:H73"/>
  </mergeCells>
  <pageMargins left="0.70866141732283472" right="0.70866141732283472" top="0.74803149606299213" bottom="0.55118110236220474" header="0.31496062992125984" footer="0.31496062992125984"/>
  <pageSetup paperSize="8" scale="73" fitToHeight="0" orientation="landscape" r:id="rId1"/>
  <headerFooter>
    <oddFooter>Page &amp;P of &amp;N</oddFooter>
  </headerFooter>
  <rowBreaks count="3" manualBreakCount="3">
    <brk id="39" max="14" man="1"/>
    <brk id="53" max="14" man="1"/>
    <brk id="72"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4"/>
  <sheetViews>
    <sheetView workbookViewId="0">
      <selection activeCell="I8" sqref="I8"/>
    </sheetView>
  </sheetViews>
  <sheetFormatPr defaultRowHeight="15" x14ac:dyDescent="0.25"/>
  <cols>
    <col min="2" max="2" width="70.5703125" customWidth="1"/>
    <col min="3" max="3" width="19.140625" customWidth="1"/>
  </cols>
  <sheetData>
    <row r="1" spans="1:4" x14ac:dyDescent="0.25">
      <c r="A1" s="129" t="s">
        <v>245</v>
      </c>
      <c r="B1" s="130"/>
      <c r="C1" s="130"/>
    </row>
    <row r="2" spans="1:4" x14ac:dyDescent="0.25">
      <c r="A2" s="129" t="s">
        <v>191</v>
      </c>
      <c r="B2" s="130"/>
      <c r="C2" s="130"/>
    </row>
    <row r="3" spans="1:4" ht="15" customHeight="1" x14ac:dyDescent="0.25">
      <c r="A3" s="131" t="s">
        <v>75</v>
      </c>
      <c r="B3" s="132"/>
      <c r="C3" s="132"/>
    </row>
    <row r="4" spans="1:4" x14ac:dyDescent="0.25">
      <c r="A4" s="133" t="s">
        <v>76</v>
      </c>
      <c r="B4" s="133" t="s">
        <v>2</v>
      </c>
      <c r="C4" s="135" t="s">
        <v>77</v>
      </c>
      <c r="D4" s="82"/>
    </row>
    <row r="5" spans="1:4" x14ac:dyDescent="0.25">
      <c r="A5" s="134"/>
      <c r="B5" s="134"/>
      <c r="C5" s="136"/>
      <c r="D5" s="82"/>
    </row>
    <row r="6" spans="1:4" ht="127.5" x14ac:dyDescent="0.25">
      <c r="A6" s="9">
        <v>1</v>
      </c>
      <c r="B6" s="10" t="s">
        <v>192</v>
      </c>
      <c r="C6" s="46">
        <v>1</v>
      </c>
      <c r="D6" s="82"/>
    </row>
    <row r="7" spans="1:4" ht="25.5" x14ac:dyDescent="0.25">
      <c r="A7" s="21">
        <v>2</v>
      </c>
      <c r="B7" s="47" t="s">
        <v>78</v>
      </c>
      <c r="C7" s="47"/>
      <c r="D7" s="82"/>
    </row>
    <row r="8" spans="1:4" ht="63.75" x14ac:dyDescent="0.25">
      <c r="A8" s="21" t="s">
        <v>193</v>
      </c>
      <c r="B8" s="10" t="s">
        <v>194</v>
      </c>
      <c r="C8" s="46">
        <v>0.8</v>
      </c>
      <c r="D8" s="82"/>
    </row>
    <row r="9" spans="1:4" ht="51" x14ac:dyDescent="0.25">
      <c r="A9" s="21" t="s">
        <v>195</v>
      </c>
      <c r="B9" s="83" t="s">
        <v>196</v>
      </c>
      <c r="C9" s="46">
        <v>0.2</v>
      </c>
      <c r="D9" s="82"/>
    </row>
    <row r="10" spans="1:4" ht="38.25" x14ac:dyDescent="0.25">
      <c r="A10" s="21">
        <v>3</v>
      </c>
      <c r="B10" s="12" t="s">
        <v>79</v>
      </c>
      <c r="C10" s="48" t="s">
        <v>80</v>
      </c>
      <c r="D10" s="82"/>
    </row>
    <row r="11" spans="1:4" x14ac:dyDescent="0.25">
      <c r="A11" s="84">
        <v>3.1</v>
      </c>
      <c r="B11" s="10" t="s">
        <v>197</v>
      </c>
      <c r="C11" s="85">
        <v>0.42109999999999997</v>
      </c>
    </row>
    <row r="12" spans="1:4" x14ac:dyDescent="0.25">
      <c r="A12" s="84">
        <v>3.2</v>
      </c>
      <c r="B12" s="10" t="s">
        <v>198</v>
      </c>
      <c r="C12" s="85">
        <f>6.54/100</f>
        <v>6.54E-2</v>
      </c>
    </row>
    <row r="13" spans="1:4" x14ac:dyDescent="0.25">
      <c r="A13" s="86">
        <v>3.3</v>
      </c>
      <c r="B13" s="10" t="s">
        <v>199</v>
      </c>
      <c r="C13" s="85">
        <f>20.97/100</f>
        <v>0.2097</v>
      </c>
    </row>
    <row r="14" spans="1:4" x14ac:dyDescent="0.25">
      <c r="A14" s="86">
        <v>3.4</v>
      </c>
      <c r="B14" s="10" t="s">
        <v>200</v>
      </c>
      <c r="C14" s="85">
        <f>2.17/100</f>
        <v>2.1700000000000001E-2</v>
      </c>
    </row>
    <row r="15" spans="1:4" x14ac:dyDescent="0.25">
      <c r="A15" s="86">
        <v>3.5</v>
      </c>
      <c r="B15" s="10" t="s">
        <v>201</v>
      </c>
      <c r="C15" s="85">
        <f>2.95/100</f>
        <v>2.9500000000000002E-2</v>
      </c>
    </row>
    <row r="16" spans="1:4" ht="25.5" x14ac:dyDescent="0.25">
      <c r="A16" s="86">
        <v>3.6</v>
      </c>
      <c r="B16" s="10" t="s">
        <v>202</v>
      </c>
      <c r="C16" s="85">
        <f>1.55/100</f>
        <v>1.55E-2</v>
      </c>
    </row>
    <row r="17" spans="1:3" x14ac:dyDescent="0.25">
      <c r="A17" s="86">
        <v>3.7</v>
      </c>
      <c r="B17" s="10" t="s">
        <v>203</v>
      </c>
      <c r="C17" s="85">
        <f>6.08/100</f>
        <v>6.08E-2</v>
      </c>
    </row>
    <row r="18" spans="1:3" x14ac:dyDescent="0.25">
      <c r="A18" s="86">
        <v>3.8</v>
      </c>
      <c r="B18" s="10" t="s">
        <v>204</v>
      </c>
      <c r="C18" s="85">
        <f>7.6/100</f>
        <v>7.5999999999999998E-2</v>
      </c>
    </row>
    <row r="19" spans="1:3" x14ac:dyDescent="0.25">
      <c r="A19" s="86">
        <v>3.9</v>
      </c>
      <c r="B19" s="10" t="s">
        <v>205</v>
      </c>
      <c r="C19" s="85">
        <f>8.6/100</f>
        <v>8.5999999999999993E-2</v>
      </c>
    </row>
    <row r="20" spans="1:3" ht="25.5" x14ac:dyDescent="0.25">
      <c r="A20" s="87">
        <v>3.1</v>
      </c>
      <c r="B20" s="10" t="s">
        <v>206</v>
      </c>
      <c r="C20" s="85">
        <f>0.52/100</f>
        <v>5.1999999999999998E-3</v>
      </c>
    </row>
    <row r="21" spans="1:3" ht="25.5" x14ac:dyDescent="0.25">
      <c r="A21" s="87">
        <v>3.11</v>
      </c>
      <c r="B21" s="10" t="s">
        <v>207</v>
      </c>
      <c r="C21" s="85">
        <f>0.91/100</f>
        <v>9.1000000000000004E-3</v>
      </c>
    </row>
    <row r="34" spans="3:3" x14ac:dyDescent="0.25">
      <c r="C34" s="49"/>
    </row>
  </sheetData>
  <mergeCells count="6">
    <mergeCell ref="A1:C1"/>
    <mergeCell ref="A2:C2"/>
    <mergeCell ref="A3:C3"/>
    <mergeCell ref="A4:A5"/>
    <mergeCell ref="B4:B5"/>
    <mergeCell ref="C4:C5"/>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BOQ </vt:lpstr>
      <vt:lpstr>MANDATORY SPARES</vt:lpstr>
      <vt:lpstr>APPENDIX -A</vt:lpstr>
      <vt:lpstr>'APPENDIX -A'!Print_Area</vt:lpstr>
      <vt:lpstr>'BOQ '!Print_Area</vt:lpstr>
      <vt:lpstr>'MANDATORY SPARES'!Print_Area</vt:lpstr>
      <vt:lpstr>'BOQ '!Print_Titles</vt:lpstr>
      <vt:lpstr>'MANDATORY SPARES'!Print_Titles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6074537</dc:creator>
  <cp:lastModifiedBy>RAJEEV KUMAR SHARMA - PG-II-2</cp:lastModifiedBy>
  <cp:lastPrinted>2015-05-05T08:45:20Z</cp:lastPrinted>
  <dcterms:created xsi:type="dcterms:W3CDTF">2009-08-25T03:56:28Z</dcterms:created>
  <dcterms:modified xsi:type="dcterms:W3CDTF">2015-06-16T09:03:05Z</dcterms:modified>
</cp:coreProperties>
</file>